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040" windowHeight="9060" tabRatio="894" firstSheet="1" activeTab="6"/>
  </bookViews>
  <sheets>
    <sheet name="B1栋甲供材采购清单（集团）" sheetId="9" r:id="rId1"/>
    <sheet name="B1栋甲供材采购清单（省）" sheetId="10" r:id="rId2"/>
    <sheet name="B2栋甲供材采购清单（集团）" sheetId="11" r:id="rId3"/>
    <sheet name="B2栋甲供材采购清单（省）" sheetId="15" r:id="rId4"/>
    <sheet name="B3栋甲供材采购清单（集团）" sheetId="16" r:id="rId5"/>
    <sheet name="B3栋甲供材采购清单（省）" sheetId="17" r:id="rId6"/>
    <sheet name="C1栋甲供材采购清单（集团）" sheetId="18" r:id="rId7"/>
    <sheet name="C1栋甲供材采购清单（省）" sheetId="19" r:id="rId8"/>
    <sheet name="地下室甲供材采购清单（集团）" sheetId="20" r:id="rId9"/>
    <sheet name="地下室甲供材采购清单（省）" sheetId="21" r:id="rId10"/>
    <sheet name="室外甲供材采购清单（集团）" sheetId="22" r:id="rId11"/>
    <sheet name="室外甲供材采购清单（省）" sheetId="24" r:id="rId12"/>
  </sheets>
  <definedNames>
    <definedName name="_xlnm._FilterDatabase" localSheetId="0" hidden="1">'B1栋甲供材采购清单（集团）'!$A$4:$H$15</definedName>
    <definedName name="_xlnm._FilterDatabase" localSheetId="1" hidden="1">'B1栋甲供材采购清单（省）'!$A$3:$G$11</definedName>
    <definedName name="_xlnm._FilterDatabase" localSheetId="2" hidden="1">'B2栋甲供材采购清单（集团）'!$A$4:$H$13</definedName>
    <definedName name="_xlnm._FilterDatabase" localSheetId="3" hidden="1">'B2栋甲供材采购清单（省）'!$A$3:$G$14</definedName>
    <definedName name="_xlnm._FilterDatabase" localSheetId="4" hidden="1">'B3栋甲供材采购清单（集团）'!$A$3:$S$15</definedName>
    <definedName name="_xlnm._FilterDatabase" localSheetId="5" hidden="1">'B3栋甲供材采购清单（省）'!$A$3:$G$12</definedName>
    <definedName name="_xlnm._FilterDatabase" localSheetId="6" hidden="1">'C1栋甲供材采购清单（集团）'!$A$3:$F$9</definedName>
    <definedName name="_xlnm._FilterDatabase" localSheetId="7" hidden="1">'C1栋甲供材采购清单（省）'!$A$3:$G$16</definedName>
    <definedName name="_xlnm._FilterDatabase" localSheetId="8" hidden="1">'地下室甲供材采购清单（集团）'!$A$3:$S$14</definedName>
    <definedName name="_xlnm._FilterDatabase" localSheetId="9" hidden="1">'地下室甲供材采购清单（省）'!$A$3:$H$4</definedName>
    <definedName name="_xlnm._FilterDatabase" localSheetId="10" hidden="1">'室外甲供材采购清单（集团）'!$A$3:$U$7</definedName>
    <definedName name="_xlnm._FilterDatabase" localSheetId="11" hidden="1">'室外甲供材采购清单（省）'!$A$3:$U$4</definedName>
    <definedName name="_xlnm.Print_Area" localSheetId="0">'B1栋甲供材采购清单（集团）'!$A$1:$G$15</definedName>
    <definedName name="_xlnm.Print_Area" localSheetId="1">'B1栋甲供材采购清单（省）'!$A$1:$G$11</definedName>
    <definedName name="_xlnm.Print_Area" localSheetId="2">'B2栋甲供材采购清单（集团）'!$A$1:$G$13</definedName>
    <definedName name="_xlnm.Print_Area" localSheetId="3">'B2栋甲供材采购清单（省）'!$A$1:$G$14</definedName>
    <definedName name="_xlnm.Print_Area" localSheetId="4">'B3栋甲供材采购清单（集团）'!$A$1:$G$15</definedName>
    <definedName name="_xlnm.Print_Area" localSheetId="5">'B3栋甲供材采购清单（省）'!$A$1:$G$12</definedName>
    <definedName name="_xlnm.Print_Area" localSheetId="6">'C1栋甲供材采购清单（集团）'!$A$1:$G$9</definedName>
    <definedName name="_xlnm.Print_Area" localSheetId="7">'C1栋甲供材采购清单（省）'!$A$1:$G$16</definedName>
    <definedName name="_xlnm.Print_Area" localSheetId="8">'地下室甲供材采购清单（集团）'!$A$1:$G$14</definedName>
    <definedName name="_xlnm.Print_Area" localSheetId="9">'地下室甲供材采购清单（省）'!$A$1:$G$4</definedName>
    <definedName name="_xlnm.Print_Area" localSheetId="10">'室外甲供材采购清单（集团）'!$A$1:$G$7</definedName>
    <definedName name="_xlnm.Print_Area" localSheetId="11">'室外甲供材采购清单（省）'!$A$1:$G$4</definedName>
    <definedName name="_xlnm.Print_Titles" localSheetId="0">'B1栋甲供材采购清单（集团）'!$1:$3</definedName>
    <definedName name="_xlnm.Print_Titles" localSheetId="1">'B1栋甲供材采购清单（省）'!$1:$3</definedName>
    <definedName name="_xlnm.Print_Titles" localSheetId="2">'B2栋甲供材采购清单（集团）'!$1:$3</definedName>
    <definedName name="_xlnm.Print_Titles" localSheetId="3">'B2栋甲供材采购清单（省）'!$1:$3</definedName>
    <definedName name="_xlnm.Print_Titles" localSheetId="4">'B3栋甲供材采购清单（集团）'!$1:$3</definedName>
    <definedName name="_xlnm.Print_Titles" localSheetId="5">'B3栋甲供材采购清单（省）'!$1:$3</definedName>
    <definedName name="_xlnm.Print_Titles" localSheetId="6">'C1栋甲供材采购清单（集团）'!$1:$3</definedName>
    <definedName name="_xlnm.Print_Titles" localSheetId="7">'C1栋甲供材采购清单（省）'!$1:$3</definedName>
    <definedName name="_xlnm.Print_Titles" localSheetId="8">'地下室甲供材采购清单（集团）'!$1:$3</definedName>
    <definedName name="_xlnm.Print_Titles" localSheetId="9">'地下室甲供材采购清单（省）'!$1:$3</definedName>
    <definedName name="_xlnm.Print_Titles" localSheetId="10">'室外甲供材采购清单（集团）'!$1:$3</definedName>
    <definedName name="_xlnm.Print_Titles" localSheetId="11">'室外甲供材采购清单（省）'!$1:$3</definedName>
    <definedName name="观沙岭1_2号" localSheetId="1">#REF!</definedName>
    <definedName name="观沙岭1_2号" localSheetId="3">#REF!</definedName>
    <definedName name="观沙岭1_2号" localSheetId="5">#REF!</definedName>
    <definedName name="观沙岭1_2号" localSheetId="7">#REF!</definedName>
    <definedName name="观沙岭1_2号" localSheetId="9">#REF!</definedName>
    <definedName name="观沙岭1_2号">#REF!</definedName>
    <definedName name="观沙岭78" localSheetId="1">#REF!</definedName>
    <definedName name="观沙岭78" localSheetId="3">#REF!</definedName>
    <definedName name="观沙岭78" localSheetId="5">#REF!</definedName>
    <definedName name="观沙岭78" localSheetId="7">#REF!</definedName>
    <definedName name="观沙岭78" localSheetId="9">#REF!</definedName>
    <definedName name="观沙岭78">#REF!</definedName>
    <definedName name="麓谷" localSheetId="1">#REF!</definedName>
    <definedName name="麓谷" localSheetId="3">#REF!</definedName>
    <definedName name="麓谷" localSheetId="5">#REF!</definedName>
    <definedName name="麓谷" localSheetId="7">#REF!</definedName>
    <definedName name="麓谷" localSheetId="9">#REF!</definedName>
    <definedName name="麓谷">#REF!</definedName>
    <definedName name="平和堂" localSheetId="1">#REF!</definedName>
    <definedName name="平和堂" localSheetId="3">#REF!</definedName>
    <definedName name="平和堂" localSheetId="5">#REF!</definedName>
    <definedName name="平和堂" localSheetId="7">#REF!</definedName>
    <definedName name="平和堂" localSheetId="9">#REF!</definedName>
    <definedName name="平和堂">#REF!</definedName>
    <definedName name="长丰花园" localSheetId="1">#REF!</definedName>
    <definedName name="长丰花园" localSheetId="3">#REF!</definedName>
    <definedName name="长丰花园" localSheetId="5">#REF!</definedName>
    <definedName name="长丰花园" localSheetId="7">#REF!</definedName>
    <definedName name="长丰花园" localSheetId="9">#REF!</definedName>
    <definedName name="长丰花园">#REF!</definedName>
  </definedNames>
  <calcPr calcId="145621"/>
</workbook>
</file>

<file path=xl/calcChain.xml><?xml version="1.0" encoding="utf-8"?>
<calcChain xmlns="http://schemas.openxmlformats.org/spreadsheetml/2006/main">
  <c r="A11" i="20" l="1"/>
  <c r="F12" i="19"/>
  <c r="A5" i="19"/>
  <c r="A6" i="19" s="1"/>
  <c r="A7" i="19" s="1"/>
  <c r="A8" i="19" s="1"/>
  <c r="A9" i="19" s="1"/>
  <c r="A10" i="19" s="1"/>
  <c r="A11" i="19" s="1"/>
  <c r="A12" i="19" s="1"/>
  <c r="A11" i="17"/>
  <c r="F9" i="17"/>
  <c r="A6" i="17"/>
  <c r="A7" i="17" s="1"/>
  <c r="A8" i="17" s="1"/>
  <c r="A9" i="17" s="1"/>
  <c r="F5" i="17"/>
  <c r="A5" i="17"/>
  <c r="A13" i="15"/>
  <c r="F11" i="15"/>
  <c r="A5" i="15"/>
  <c r="A6" i="15" s="1"/>
  <c r="A7" i="15" s="1"/>
  <c r="A8" i="15" s="1"/>
  <c r="A9" i="15" s="1"/>
  <c r="A10" i="15" s="1"/>
  <c r="A11" i="15" s="1"/>
  <c r="A10" i="10"/>
  <c r="F8" i="10"/>
  <c r="A6" i="10"/>
  <c r="A7" i="10" s="1"/>
  <c r="A8" i="10" s="1"/>
  <c r="A5" i="10"/>
</calcChain>
</file>

<file path=xl/sharedStrings.xml><?xml version="1.0" encoding="utf-8"?>
<sst xmlns="http://schemas.openxmlformats.org/spreadsheetml/2006/main" count="386" uniqueCount="65">
  <si>
    <t>材料设备采购清单（集采）</t>
  </si>
  <si>
    <t>序号</t>
  </si>
  <si>
    <t>设备名称</t>
  </si>
  <si>
    <t>规格型号</t>
  </si>
  <si>
    <t>详细配置说明</t>
  </si>
  <si>
    <t>计量单位</t>
  </si>
  <si>
    <t>数量</t>
  </si>
  <si>
    <t>备注</t>
  </si>
  <si>
    <t>高低压配电</t>
  </si>
  <si>
    <t>低压柜（含进线、母联）</t>
  </si>
  <si>
    <t>开关柜尺寸(WxDxH)(mm)：1000X1000X2200</t>
  </si>
  <si>
    <t>柜内母线电流2500A，另详配电柜配置清单</t>
  </si>
  <si>
    <t>台</t>
  </si>
  <si>
    <t>低压柜（补偿）</t>
  </si>
  <si>
    <t>360kvar,另详配电柜配置清单</t>
  </si>
  <si>
    <t>套</t>
  </si>
  <si>
    <t>低压柜（馈线）</t>
  </si>
  <si>
    <t>开关柜尺寸(WxDxH)(mm)：800X1000X2200</t>
  </si>
  <si>
    <t>柜内母线电流630A，另详配电柜配置清单</t>
  </si>
  <si>
    <t>B1~B3每栋屋面预留2个柜子</t>
  </si>
  <si>
    <t>市电/发电机转换柜</t>
  </si>
  <si>
    <t>另详配电柜配置清单</t>
  </si>
  <si>
    <t>密集型插接母线（含附件）</t>
  </si>
  <si>
    <t>1.容量(A)：2000A
2.线制:五线制</t>
  </si>
  <si>
    <t>密集型母线槽直线段，L型弯头，低压柜始端母线，始端箱，过渡铜排</t>
  </si>
  <si>
    <t>m</t>
  </si>
  <si>
    <t>1.容量(A)：2500A
2.线制:五线制</t>
  </si>
  <si>
    <t>低压电缆</t>
  </si>
  <si>
    <t>项</t>
  </si>
  <si>
    <t>集采目录电缆</t>
  </si>
  <si>
    <t>建筑智能化</t>
  </si>
  <si>
    <t>智能化设备</t>
  </si>
  <si>
    <t>交换机、AC控制器、工作站、服务器,弱电网络机柜</t>
  </si>
  <si>
    <t>合计</t>
  </si>
  <si>
    <t>材料设备采购清单（省采）</t>
  </si>
  <si>
    <t>空调工程</t>
  </si>
  <si>
    <t>多联机空调室外机</t>
  </si>
  <si>
    <t>制冷/热量：56/63kW， 功率：16kW/380V，      噪音：≤65dB</t>
  </si>
  <si>
    <t>格力及同等档次品牌</t>
  </si>
  <si>
    <t>制冷/热量：112/125kW，  功率：32kW/380V，      噪音：≤65dB</t>
  </si>
  <si>
    <t>四面出风室内机</t>
  </si>
  <si>
    <t>制冷/热量：7.1/8.0kW， 风量：800m³/h,         功率:90W/220V</t>
  </si>
  <si>
    <t>制冷/热量：11.2/12.5kW，风量：1100m³/h,        功率:150W/220V</t>
  </si>
  <si>
    <t>电梯工程</t>
  </si>
  <si>
    <t>部</t>
  </si>
  <si>
    <t>交钥匙工程</t>
  </si>
  <si>
    <t>制冷/热量：130/145kW， 功率：36kW/380V，      噪音：≤65dB</t>
  </si>
  <si>
    <t>制冷/热量：140/157kW， 功率：39kW/380V，      噪音：≤65dB</t>
  </si>
  <si>
    <t>制冷/热量：156/175kW， 功率：45kW/380V，      噪音：≤65dB</t>
  </si>
  <si>
    <t>制冷/热量：9/10kW，    风量：1100m³/h,        功率:110W/220V</t>
  </si>
  <si>
    <t>柜内母线电流3200A，另详配电柜配置清单</t>
  </si>
  <si>
    <t>480kvar,另详配电柜配置清单</t>
  </si>
  <si>
    <t>1.容量(A)：1600A
2.线制:五线制</t>
  </si>
  <si>
    <t>1.容量(A)：3200A
2.线制:五线制</t>
  </si>
  <si>
    <t>餐梯</t>
  </si>
  <si>
    <t>1.容量(A)：1250A
2.线制:五线制</t>
  </si>
  <si>
    <t>耐火密集型插接母线（含附件）</t>
  </si>
  <si>
    <t>耐火密集型母线槽直线段，L型弯头，低压柜始端母线，始端箱，过渡铜排</t>
  </si>
  <si>
    <t>1.容量(A)：3000A
2.线制:五线制</t>
  </si>
  <si>
    <t>油机</t>
  </si>
  <si>
    <t>柴油发电机组</t>
  </si>
  <si>
    <t>1.型号:主用功率1300kW/0.4kV</t>
  </si>
  <si>
    <t>1、固定式柴油发电机组（1300kW）（包含技术规范书中要求）；
2、水套加热器；
3、除湿装置；
4、油水分离器；</t>
  </si>
  <si>
    <t>室外相关的智能化设备分配到各楼宇</t>
  </si>
  <si>
    <t>工程名称：2023年中国电信创新孵化（南方）基地三期土建项目EPC总承包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</si>
</sst>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76" formatCode="0.0_ "/>
    <numFmt numFmtId="177" formatCode="0.00_);[Red]\(0.00\)"/>
    <numFmt numFmtId="178" formatCode="0_);[Red]\(0\)"/>
  </numFmts>
  <fonts count="1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 applyNumberFormat="0" applyBorder="0" applyAlignment="0" applyProtection="0">
      <alignment vertical="center"/>
    </xf>
    <xf numFmtId="0" fontId="11" fillId="0" borderId="0"/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3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43" fontId="5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78" fontId="6" fillId="0" borderId="1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1" xfId="3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3" fontId="4" fillId="0" borderId="0" xfId="0" applyNumberFormat="1" applyFont="1" applyAlignment="1">
      <alignment horizontal="center" vertical="center"/>
    </xf>
    <xf numFmtId="176" fontId="6" fillId="0" borderId="1" xfId="3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3" xfId="1"/>
    <cellStyle name="常规 4" xfId="3"/>
    <cellStyle name="常规 5" xfId="4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H15"/>
  <sheetViews>
    <sheetView view="pageBreakPreview" zoomScale="115" zoomScaleNormal="70" workbookViewId="0">
      <pane ySplit="3" topLeftCell="A4" activePane="bottomLeft" state="frozen"/>
      <selection pane="bottomLeft" activeCell="C6" sqref="C6"/>
    </sheetView>
  </sheetViews>
  <sheetFormatPr defaultColWidth="20.6640625" defaultRowHeight="14.4"/>
  <cols>
    <col min="1" max="1" width="6.44140625" style="1" customWidth="1"/>
    <col min="2" max="2" width="13" style="4" customWidth="1"/>
    <col min="3" max="3" width="30.109375" style="1" customWidth="1"/>
    <col min="4" max="4" width="32.21875" style="1" customWidth="1"/>
    <col min="5" max="5" width="7" style="1" customWidth="1"/>
    <col min="6" max="6" width="9.109375" style="1" customWidth="1"/>
    <col min="7" max="7" width="13.21875" style="1" customWidth="1"/>
    <col min="8" max="8" width="12.6640625" style="1"/>
    <col min="9" max="16384" width="20.6640625" style="1"/>
  </cols>
  <sheetData>
    <row r="1" spans="1:8" ht="29.1" customHeight="1">
      <c r="A1" s="38" t="s">
        <v>0</v>
      </c>
      <c r="B1" s="39"/>
      <c r="C1" s="38"/>
      <c r="D1" s="38"/>
      <c r="E1" s="38"/>
      <c r="F1" s="38"/>
      <c r="G1" s="38"/>
    </row>
    <row r="2" spans="1:8" ht="15.9" customHeight="1">
      <c r="A2" s="40" t="s">
        <v>64</v>
      </c>
      <c r="B2" s="40"/>
      <c r="C2" s="40"/>
      <c r="D2" s="40"/>
      <c r="E2" s="40"/>
      <c r="F2" s="40"/>
      <c r="G2" s="40"/>
    </row>
    <row r="3" spans="1:8" s="2" customFormat="1" ht="36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1" t="s">
        <v>6</v>
      </c>
      <c r="G3" s="19" t="s">
        <v>7</v>
      </c>
    </row>
    <row r="4" spans="1:8" s="30" customFormat="1" ht="30" customHeight="1">
      <c r="A4" s="10">
        <v>1</v>
      </c>
      <c r="B4" s="10" t="s">
        <v>8</v>
      </c>
      <c r="C4" s="10"/>
      <c r="D4" s="10"/>
      <c r="E4" s="10"/>
      <c r="F4" s="10"/>
      <c r="G4" s="19"/>
    </row>
    <row r="5" spans="1:8" s="16" customFormat="1" ht="39.9" customHeight="1">
      <c r="A5" s="42">
        <v>1.1000000000000001</v>
      </c>
      <c r="B5" s="23" t="s">
        <v>9</v>
      </c>
      <c r="C5" s="23" t="s">
        <v>10</v>
      </c>
      <c r="D5" s="23" t="s">
        <v>11</v>
      </c>
      <c r="E5" s="23" t="s">
        <v>12</v>
      </c>
      <c r="F5" s="23">
        <v>3</v>
      </c>
      <c r="G5" s="27"/>
    </row>
    <row r="6" spans="1:8" s="16" customFormat="1" ht="39.9" customHeight="1">
      <c r="A6" s="42"/>
      <c r="B6" s="23" t="s">
        <v>13</v>
      </c>
      <c r="C6" s="23" t="s">
        <v>10</v>
      </c>
      <c r="D6" s="23" t="s">
        <v>14</v>
      </c>
      <c r="E6" s="23" t="s">
        <v>15</v>
      </c>
      <c r="F6" s="23">
        <v>2</v>
      </c>
      <c r="G6" s="27"/>
    </row>
    <row r="7" spans="1:8" s="16" customFormat="1" ht="39.9" customHeight="1">
      <c r="A7" s="42"/>
      <c r="B7" s="23" t="s">
        <v>16</v>
      </c>
      <c r="C7" s="23" t="s">
        <v>17</v>
      </c>
      <c r="D7" s="23" t="s">
        <v>11</v>
      </c>
      <c r="E7" s="23" t="s">
        <v>12</v>
      </c>
      <c r="F7" s="23">
        <v>12</v>
      </c>
      <c r="G7" s="27"/>
    </row>
    <row r="8" spans="1:8" s="16" customFormat="1" ht="39.9" customHeight="1">
      <c r="A8" s="42"/>
      <c r="B8" s="23" t="s">
        <v>16</v>
      </c>
      <c r="C8" s="23" t="s">
        <v>17</v>
      </c>
      <c r="D8" s="23" t="s">
        <v>18</v>
      </c>
      <c r="E8" s="23" t="s">
        <v>12</v>
      </c>
      <c r="F8" s="23">
        <v>2</v>
      </c>
      <c r="G8" s="27" t="s">
        <v>19</v>
      </c>
    </row>
    <row r="9" spans="1:8" s="16" customFormat="1" ht="39.9" customHeight="1">
      <c r="A9" s="23">
        <v>1.2</v>
      </c>
      <c r="B9" s="23" t="s">
        <v>20</v>
      </c>
      <c r="C9" s="23" t="s">
        <v>17</v>
      </c>
      <c r="D9" s="23" t="s">
        <v>21</v>
      </c>
      <c r="E9" s="23" t="s">
        <v>12</v>
      </c>
      <c r="F9" s="23">
        <v>1</v>
      </c>
      <c r="G9" s="27"/>
    </row>
    <row r="10" spans="1:8" s="16" customFormat="1" ht="39.9" customHeight="1">
      <c r="A10" s="42">
        <v>1.3</v>
      </c>
      <c r="B10" s="42" t="s">
        <v>22</v>
      </c>
      <c r="C10" s="23" t="s">
        <v>23</v>
      </c>
      <c r="D10" s="23" t="s">
        <v>24</v>
      </c>
      <c r="E10" s="23" t="s">
        <v>25</v>
      </c>
      <c r="F10" s="23">
        <v>130</v>
      </c>
      <c r="G10" s="27"/>
      <c r="H10" s="37"/>
    </row>
    <row r="11" spans="1:8" s="16" customFormat="1" ht="39.9" customHeight="1">
      <c r="A11" s="42"/>
      <c r="B11" s="42"/>
      <c r="C11" s="23" t="s">
        <v>26</v>
      </c>
      <c r="D11" s="23" t="s">
        <v>24</v>
      </c>
      <c r="E11" s="23" t="s">
        <v>25</v>
      </c>
      <c r="F11" s="23">
        <v>100</v>
      </c>
      <c r="G11" s="27"/>
    </row>
    <row r="12" spans="1:8" s="16" customFormat="1" ht="24" customHeight="1">
      <c r="A12" s="23">
        <v>1.4</v>
      </c>
      <c r="B12" s="23" t="s">
        <v>27</v>
      </c>
      <c r="C12" s="23"/>
      <c r="D12" s="23"/>
      <c r="E12" s="23" t="s">
        <v>28</v>
      </c>
      <c r="F12" s="23">
        <v>1</v>
      </c>
      <c r="G12" s="27" t="s">
        <v>29</v>
      </c>
    </row>
    <row r="13" spans="1:8" s="3" customFormat="1" ht="30" customHeight="1">
      <c r="A13" s="10">
        <v>2</v>
      </c>
      <c r="B13" s="10" t="s">
        <v>30</v>
      </c>
      <c r="C13" s="10"/>
      <c r="D13" s="10"/>
      <c r="E13" s="21"/>
      <c r="F13" s="21"/>
      <c r="G13" s="19"/>
    </row>
    <row r="14" spans="1:8" s="15" customFormat="1" ht="39.9" customHeight="1">
      <c r="A14" s="23">
        <v>2.1</v>
      </c>
      <c r="B14" s="23" t="s">
        <v>31</v>
      </c>
      <c r="C14" s="23" t="s">
        <v>32</v>
      </c>
      <c r="D14" s="24"/>
      <c r="E14" s="23" t="s">
        <v>28</v>
      </c>
      <c r="F14" s="23">
        <v>1</v>
      </c>
      <c r="G14" s="25"/>
    </row>
    <row r="15" spans="1:8" s="3" customFormat="1" ht="30" customHeight="1">
      <c r="A15" s="41" t="s">
        <v>33</v>
      </c>
      <c r="B15" s="41"/>
      <c r="C15" s="41"/>
      <c r="D15" s="41"/>
      <c r="E15" s="10"/>
      <c r="F15" s="10"/>
      <c r="G15" s="29"/>
    </row>
  </sheetData>
  <mergeCells count="6">
    <mergeCell ref="A1:G1"/>
    <mergeCell ref="A2:G2"/>
    <mergeCell ref="A15:D15"/>
    <mergeCell ref="A5:A8"/>
    <mergeCell ref="A10:A11"/>
    <mergeCell ref="B10:B11"/>
  </mergeCells>
  <phoneticPr fontId="12" type="noConversion"/>
  <pageMargins left="0.75138888888888899" right="0.75138888888888899" top="1" bottom="1" header="0.51180555555555596" footer="0.5118055555555559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G11"/>
  <sheetViews>
    <sheetView view="pageBreakPreview" zoomScaleNormal="70" workbookViewId="0">
      <pane ySplit="3" topLeftCell="A4" activePane="bottomLeft" state="frozen"/>
      <selection pane="bottomLeft" activeCell="G4" sqref="G4"/>
    </sheetView>
  </sheetViews>
  <sheetFormatPr defaultColWidth="20.6640625" defaultRowHeight="14.4"/>
  <cols>
    <col min="1" max="1" width="5.88671875" style="1" customWidth="1"/>
    <col min="2" max="2" width="13" style="4" customWidth="1"/>
    <col min="3" max="3" width="30.109375" style="1" customWidth="1"/>
    <col min="4" max="4" width="19.33203125" style="1" customWidth="1"/>
    <col min="5" max="5" width="7" style="1" customWidth="1"/>
    <col min="6" max="6" width="7.44140625" style="1" customWidth="1"/>
    <col min="7" max="7" width="13.21875" style="5" customWidth="1"/>
    <col min="8" max="16384" width="20.6640625" style="1"/>
  </cols>
  <sheetData>
    <row r="1" spans="1:7" ht="27.9" customHeight="1">
      <c r="A1" s="43" t="s">
        <v>34</v>
      </c>
      <c r="B1" s="44"/>
      <c r="C1" s="43"/>
      <c r="D1" s="43"/>
      <c r="E1" s="43"/>
      <c r="F1" s="43"/>
      <c r="G1" s="45"/>
    </row>
    <row r="2" spans="1:7" ht="20.100000000000001" customHeight="1">
      <c r="A2" s="7" t="s">
        <v>64</v>
      </c>
      <c r="B2" s="8"/>
      <c r="C2" s="6"/>
      <c r="D2" s="6"/>
      <c r="E2" s="6"/>
      <c r="F2" s="6"/>
      <c r="G2" s="9"/>
    </row>
    <row r="3" spans="1:7" s="2" customFormat="1" ht="40.049999999999997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1" t="s">
        <v>6</v>
      </c>
      <c r="G3" s="12" t="s">
        <v>7</v>
      </c>
    </row>
    <row r="4" spans="1:7" s="31" customFormat="1" ht="30" customHeight="1">
      <c r="A4" s="10">
        <v>1</v>
      </c>
      <c r="B4" s="10" t="s">
        <v>35</v>
      </c>
      <c r="C4" s="10"/>
      <c r="D4" s="10"/>
      <c r="E4" s="21"/>
      <c r="F4" s="21"/>
      <c r="G4" s="12"/>
    </row>
    <row r="5" spans="1:7" s="15" customFormat="1" ht="39.9" customHeight="1">
      <c r="A5" s="23">
        <f>A4+0.1</f>
        <v>1.1000000000000001</v>
      </c>
      <c r="B5" s="23" t="s">
        <v>36</v>
      </c>
      <c r="C5" s="23" t="s">
        <v>37</v>
      </c>
      <c r="D5" s="23"/>
      <c r="E5" s="23" t="s">
        <v>12</v>
      </c>
      <c r="F5" s="23">
        <v>2</v>
      </c>
      <c r="G5" s="34" t="s">
        <v>38</v>
      </c>
    </row>
    <row r="6" spans="1:7" s="15" customFormat="1" ht="39.9" customHeight="1">
      <c r="A6" s="33">
        <f>A5+0.1</f>
        <v>1.2000000000000002</v>
      </c>
      <c r="B6" s="23" t="s">
        <v>36</v>
      </c>
      <c r="C6" s="23" t="s">
        <v>39</v>
      </c>
      <c r="D6" s="23"/>
      <c r="E6" s="23" t="s">
        <v>12</v>
      </c>
      <c r="F6" s="23">
        <v>2</v>
      </c>
      <c r="G6" s="34" t="s">
        <v>38</v>
      </c>
    </row>
    <row r="7" spans="1:7" s="15" customFormat="1" ht="39.9" customHeight="1">
      <c r="A7" s="33">
        <f>A6+0.1</f>
        <v>1.3000000000000003</v>
      </c>
      <c r="B7" s="23" t="s">
        <v>40</v>
      </c>
      <c r="C7" s="23" t="s">
        <v>41</v>
      </c>
      <c r="D7" s="23"/>
      <c r="E7" s="23" t="s">
        <v>12</v>
      </c>
      <c r="F7" s="23">
        <v>16</v>
      </c>
      <c r="G7" s="34" t="s">
        <v>38</v>
      </c>
    </row>
    <row r="8" spans="1:7" s="15" customFormat="1" ht="39.9" customHeight="1">
      <c r="A8" s="33">
        <f>A7+0.1</f>
        <v>1.4000000000000004</v>
      </c>
      <c r="B8" s="23" t="s">
        <v>40</v>
      </c>
      <c r="C8" s="23" t="s">
        <v>42</v>
      </c>
      <c r="D8" s="23"/>
      <c r="E8" s="23" t="s">
        <v>12</v>
      </c>
      <c r="F8" s="23">
        <f>10+10</f>
        <v>20</v>
      </c>
      <c r="G8" s="34" t="s">
        <v>38</v>
      </c>
    </row>
    <row r="9" spans="1:7" s="30" customFormat="1" ht="30" customHeight="1">
      <c r="A9" s="10">
        <v>2</v>
      </c>
      <c r="B9" s="10" t="s">
        <v>43</v>
      </c>
      <c r="C9" s="10"/>
      <c r="D9" s="10"/>
      <c r="E9" s="10"/>
      <c r="F9" s="10"/>
      <c r="G9" s="12"/>
    </row>
    <row r="10" spans="1:7" s="16" customFormat="1" ht="39.9" customHeight="1">
      <c r="A10" s="23">
        <f>A9+0.1</f>
        <v>2.1</v>
      </c>
      <c r="B10" s="23" t="s">
        <v>43</v>
      </c>
      <c r="C10" s="23"/>
      <c r="D10" s="23"/>
      <c r="E10" s="23" t="s">
        <v>44</v>
      </c>
      <c r="F10" s="23">
        <v>5</v>
      </c>
      <c r="G10" s="35" t="s">
        <v>45</v>
      </c>
    </row>
    <row r="11" spans="1:7" s="3" customFormat="1" ht="30" customHeight="1">
      <c r="A11" s="46" t="s">
        <v>33</v>
      </c>
      <c r="B11" s="46"/>
      <c r="C11" s="46"/>
      <c r="D11" s="46"/>
      <c r="E11" s="10"/>
      <c r="F11" s="10"/>
      <c r="G11" s="12"/>
    </row>
  </sheetData>
  <autoFilter ref="A3:G11"/>
  <mergeCells count="2">
    <mergeCell ref="A1:G1"/>
    <mergeCell ref="A11:D11"/>
  </mergeCells>
  <phoneticPr fontId="12" type="noConversion"/>
  <pageMargins left="0.75138888888888899" right="0.75138888888888899" top="1" bottom="1" header="0.51180555555555596" footer="0.5118055555555559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G13"/>
  <sheetViews>
    <sheetView view="pageBreakPreview" zoomScale="85" zoomScaleNormal="70" workbookViewId="0">
      <pane ySplit="3" topLeftCell="A4" activePane="bottomLeft" state="frozen"/>
      <selection pane="bottomLeft" activeCell="J5" sqref="J5"/>
    </sheetView>
  </sheetViews>
  <sheetFormatPr defaultColWidth="20.6640625" defaultRowHeight="14.4"/>
  <cols>
    <col min="1" max="1" width="6.44140625" style="1" customWidth="1"/>
    <col min="2" max="2" width="13" style="4" customWidth="1"/>
    <col min="3" max="3" width="30.109375" style="1" customWidth="1"/>
    <col min="4" max="4" width="32.21875" style="1" customWidth="1"/>
    <col min="5" max="6" width="7" style="1" customWidth="1"/>
    <col min="7" max="7" width="13.21875" style="1" customWidth="1"/>
    <col min="8" max="8" width="12.6640625" style="1"/>
    <col min="9" max="16384" width="20.6640625" style="1"/>
  </cols>
  <sheetData>
    <row r="1" spans="1:7" ht="29.1" customHeight="1">
      <c r="A1" s="38" t="s">
        <v>0</v>
      </c>
      <c r="B1" s="39"/>
      <c r="C1" s="38"/>
      <c r="D1" s="38"/>
      <c r="E1" s="38"/>
      <c r="F1" s="38"/>
      <c r="G1" s="38"/>
    </row>
    <row r="2" spans="1:7" ht="15.9" customHeight="1">
      <c r="A2" s="40" t="s">
        <v>64</v>
      </c>
      <c r="B2" s="40"/>
      <c r="C2" s="40"/>
      <c r="D2" s="40"/>
      <c r="E2" s="40"/>
      <c r="F2" s="40"/>
      <c r="G2" s="40"/>
    </row>
    <row r="3" spans="1:7" s="2" customFormat="1" ht="36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1" t="s">
        <v>6</v>
      </c>
      <c r="G3" s="19" t="s">
        <v>7</v>
      </c>
    </row>
    <row r="4" spans="1:7" s="30" customFormat="1" ht="30" customHeight="1">
      <c r="A4" s="10">
        <v>1</v>
      </c>
      <c r="B4" s="10" t="s">
        <v>8</v>
      </c>
      <c r="C4" s="10"/>
      <c r="D4" s="10"/>
      <c r="E4" s="10"/>
      <c r="F4" s="10"/>
      <c r="G4" s="19"/>
    </row>
    <row r="5" spans="1:7" s="16" customFormat="1" ht="39.9" customHeight="1">
      <c r="A5" s="42">
        <v>1.1000000000000001</v>
      </c>
      <c r="B5" s="23" t="s">
        <v>9</v>
      </c>
      <c r="C5" s="23" t="s">
        <v>10</v>
      </c>
      <c r="D5" s="23" t="s">
        <v>11</v>
      </c>
      <c r="E5" s="23" t="s">
        <v>12</v>
      </c>
      <c r="F5" s="23">
        <v>4</v>
      </c>
      <c r="G5" s="27"/>
    </row>
    <row r="6" spans="1:7" s="16" customFormat="1" ht="39.9" customHeight="1">
      <c r="A6" s="42"/>
      <c r="B6" s="23" t="s">
        <v>13</v>
      </c>
      <c r="C6" s="23" t="s">
        <v>10</v>
      </c>
      <c r="D6" s="23" t="s">
        <v>14</v>
      </c>
      <c r="E6" s="23" t="s">
        <v>15</v>
      </c>
      <c r="F6" s="23">
        <v>3</v>
      </c>
      <c r="G6" s="27"/>
    </row>
    <row r="7" spans="1:7" s="16" customFormat="1" ht="39.9" customHeight="1">
      <c r="A7" s="42"/>
      <c r="B7" s="23" t="s">
        <v>16</v>
      </c>
      <c r="C7" s="23" t="s">
        <v>17</v>
      </c>
      <c r="D7" s="23" t="s">
        <v>11</v>
      </c>
      <c r="E7" s="23" t="s">
        <v>12</v>
      </c>
      <c r="F7" s="23">
        <v>16</v>
      </c>
      <c r="G7" s="27"/>
    </row>
    <row r="8" spans="1:7" s="16" customFormat="1" ht="39.9" customHeight="1">
      <c r="A8" s="42"/>
      <c r="B8" s="23" t="s">
        <v>16</v>
      </c>
      <c r="C8" s="23" t="s">
        <v>17</v>
      </c>
      <c r="D8" s="23" t="s">
        <v>18</v>
      </c>
      <c r="E8" s="23" t="s">
        <v>12</v>
      </c>
      <c r="F8" s="23">
        <v>2</v>
      </c>
      <c r="G8" s="27" t="s">
        <v>19</v>
      </c>
    </row>
    <row r="9" spans="1:7" s="16" customFormat="1" ht="39.9" customHeight="1">
      <c r="A9" s="23">
        <v>1.2</v>
      </c>
      <c r="B9" s="23" t="s">
        <v>20</v>
      </c>
      <c r="C9" s="23" t="s">
        <v>17</v>
      </c>
      <c r="D9" s="23" t="s">
        <v>21</v>
      </c>
      <c r="E9" s="23" t="s">
        <v>12</v>
      </c>
      <c r="F9" s="23">
        <v>1</v>
      </c>
      <c r="G9" s="27"/>
    </row>
    <row r="10" spans="1:7" s="16" customFormat="1" ht="43.05" customHeight="1">
      <c r="A10" s="23">
        <v>1.3</v>
      </c>
      <c r="B10" s="23" t="s">
        <v>27</v>
      </c>
      <c r="C10" s="23"/>
      <c r="D10" s="23"/>
      <c r="E10" s="23" t="s">
        <v>28</v>
      </c>
      <c r="F10" s="23">
        <v>1</v>
      </c>
      <c r="G10" s="27" t="s">
        <v>29</v>
      </c>
    </row>
    <row r="11" spans="1:7" s="3" customFormat="1" ht="30" customHeight="1">
      <c r="A11" s="10">
        <v>2</v>
      </c>
      <c r="B11" s="10" t="s">
        <v>30</v>
      </c>
      <c r="C11" s="10"/>
      <c r="D11" s="10"/>
      <c r="E11" s="21"/>
      <c r="F11" s="21"/>
      <c r="G11" s="19"/>
    </row>
    <row r="12" spans="1:7" s="15" customFormat="1" ht="39.9" customHeight="1">
      <c r="A12" s="23">
        <v>2.1</v>
      </c>
      <c r="B12" s="23" t="s">
        <v>31</v>
      </c>
      <c r="C12" s="23" t="s">
        <v>32</v>
      </c>
      <c r="D12" s="24"/>
      <c r="E12" s="23" t="s">
        <v>28</v>
      </c>
      <c r="F12" s="23">
        <v>1</v>
      </c>
      <c r="G12" s="25"/>
    </row>
    <row r="13" spans="1:7" s="3" customFormat="1" ht="30" customHeight="1">
      <c r="A13" s="41" t="s">
        <v>33</v>
      </c>
      <c r="B13" s="41"/>
      <c r="C13" s="41"/>
      <c r="D13" s="41"/>
      <c r="E13" s="10"/>
      <c r="F13" s="10"/>
      <c r="G13" s="29"/>
    </row>
  </sheetData>
  <mergeCells count="4">
    <mergeCell ref="A1:G1"/>
    <mergeCell ref="A2:G2"/>
    <mergeCell ref="A13:D13"/>
    <mergeCell ref="A5:A8"/>
  </mergeCells>
  <phoneticPr fontId="12" type="noConversion"/>
  <pageMargins left="0.75138888888888899" right="0.75138888888888899" top="1" bottom="1" header="0.51180555555555596" footer="0.5118055555555559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G14"/>
  <sheetViews>
    <sheetView view="pageBreakPreview" zoomScaleNormal="70" workbookViewId="0">
      <pane ySplit="3" topLeftCell="A8" activePane="bottomLeft" state="frozen"/>
      <selection pane="bottomLeft" activeCell="I9" sqref="I9"/>
    </sheetView>
  </sheetViews>
  <sheetFormatPr defaultColWidth="20.6640625" defaultRowHeight="14.4"/>
  <cols>
    <col min="1" max="1" width="5.88671875" style="1" customWidth="1"/>
    <col min="2" max="2" width="13" style="4" customWidth="1"/>
    <col min="3" max="3" width="30.109375" style="1" customWidth="1"/>
    <col min="4" max="4" width="16.5546875" style="1" customWidth="1"/>
    <col min="5" max="5" width="7" style="1" customWidth="1"/>
    <col min="6" max="6" width="7.44140625" style="1" customWidth="1"/>
    <col min="7" max="7" width="13.21875" style="5" customWidth="1"/>
    <col min="8" max="16384" width="20.6640625" style="1"/>
  </cols>
  <sheetData>
    <row r="1" spans="1:7" ht="27.9" customHeight="1">
      <c r="A1" s="43" t="s">
        <v>34</v>
      </c>
      <c r="B1" s="44"/>
      <c r="C1" s="43"/>
      <c r="D1" s="43"/>
      <c r="E1" s="43"/>
      <c r="F1" s="43"/>
      <c r="G1" s="45"/>
    </row>
    <row r="2" spans="1:7" ht="20.100000000000001" customHeight="1">
      <c r="A2" s="7" t="s">
        <v>64</v>
      </c>
      <c r="B2" s="8"/>
      <c r="C2" s="6"/>
      <c r="D2" s="6"/>
      <c r="E2" s="6"/>
      <c r="F2" s="6"/>
      <c r="G2" s="9"/>
    </row>
    <row r="3" spans="1:7" s="2" customFormat="1" ht="43.05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1" t="s">
        <v>6</v>
      </c>
      <c r="G3" s="12" t="s">
        <v>7</v>
      </c>
    </row>
    <row r="4" spans="1:7" s="31" customFormat="1" ht="30" customHeight="1">
      <c r="A4" s="10">
        <v>1</v>
      </c>
      <c r="B4" s="10" t="s">
        <v>35</v>
      </c>
      <c r="C4" s="10"/>
      <c r="D4" s="10"/>
      <c r="E4" s="21"/>
      <c r="F4" s="21"/>
      <c r="G4" s="12"/>
    </row>
    <row r="5" spans="1:7" s="15" customFormat="1" ht="39.9" customHeight="1">
      <c r="A5" s="33">
        <f>A4+0.1</f>
        <v>1.1000000000000001</v>
      </c>
      <c r="B5" s="23" t="s">
        <v>36</v>
      </c>
      <c r="C5" s="23" t="s">
        <v>39</v>
      </c>
      <c r="D5" s="23"/>
      <c r="E5" s="23" t="s">
        <v>12</v>
      </c>
      <c r="F5" s="36">
        <v>2</v>
      </c>
      <c r="G5" s="34" t="s">
        <v>38</v>
      </c>
    </row>
    <row r="6" spans="1:7" s="15" customFormat="1" ht="39.9" customHeight="1">
      <c r="A6" s="33">
        <f t="shared" ref="A6:A11" si="0">A5+0.1</f>
        <v>1.2000000000000002</v>
      </c>
      <c r="B6" s="23" t="s">
        <v>36</v>
      </c>
      <c r="C6" s="23" t="s">
        <v>46</v>
      </c>
      <c r="D6" s="23"/>
      <c r="E6" s="23" t="s">
        <v>12</v>
      </c>
      <c r="F6" s="36">
        <v>14</v>
      </c>
      <c r="G6" s="34" t="s">
        <v>38</v>
      </c>
    </row>
    <row r="7" spans="1:7" s="15" customFormat="1" ht="39.9" customHeight="1">
      <c r="A7" s="33">
        <f t="shared" si="0"/>
        <v>1.3000000000000003</v>
      </c>
      <c r="B7" s="23" t="s">
        <v>36</v>
      </c>
      <c r="C7" s="23" t="s">
        <v>47</v>
      </c>
      <c r="D7" s="23"/>
      <c r="E7" s="23" t="s">
        <v>12</v>
      </c>
      <c r="F7" s="36">
        <v>1</v>
      </c>
      <c r="G7" s="34" t="s">
        <v>38</v>
      </c>
    </row>
    <row r="8" spans="1:7" s="15" customFormat="1" ht="39.9" customHeight="1">
      <c r="A8" s="33">
        <f t="shared" si="0"/>
        <v>1.4000000000000004</v>
      </c>
      <c r="B8" s="23" t="s">
        <v>36</v>
      </c>
      <c r="C8" s="23" t="s">
        <v>48</v>
      </c>
      <c r="D8" s="23"/>
      <c r="E8" s="23" t="s">
        <v>12</v>
      </c>
      <c r="F8" s="36">
        <v>3</v>
      </c>
      <c r="G8" s="34" t="s">
        <v>38</v>
      </c>
    </row>
    <row r="9" spans="1:7" s="15" customFormat="1" ht="39.9" customHeight="1">
      <c r="A9" s="33">
        <f t="shared" si="0"/>
        <v>1.5000000000000004</v>
      </c>
      <c r="B9" s="23" t="s">
        <v>40</v>
      </c>
      <c r="C9" s="23" t="s">
        <v>41</v>
      </c>
      <c r="D9" s="23"/>
      <c r="E9" s="23" t="s">
        <v>12</v>
      </c>
      <c r="F9" s="36">
        <v>5</v>
      </c>
      <c r="G9" s="34" t="s">
        <v>38</v>
      </c>
    </row>
    <row r="10" spans="1:7" s="15" customFormat="1" ht="39.9" customHeight="1">
      <c r="A10" s="33">
        <f t="shared" si="0"/>
        <v>1.6000000000000005</v>
      </c>
      <c r="B10" s="23" t="s">
        <v>40</v>
      </c>
      <c r="C10" s="23" t="s">
        <v>49</v>
      </c>
      <c r="D10" s="23"/>
      <c r="E10" s="23" t="s">
        <v>12</v>
      </c>
      <c r="F10" s="36">
        <v>40</v>
      </c>
      <c r="G10" s="34" t="s">
        <v>38</v>
      </c>
    </row>
    <row r="11" spans="1:7" s="15" customFormat="1" ht="39.9" customHeight="1">
      <c r="A11" s="33">
        <f t="shared" si="0"/>
        <v>1.7000000000000006</v>
      </c>
      <c r="B11" s="23" t="s">
        <v>40</v>
      </c>
      <c r="C11" s="23" t="s">
        <v>42</v>
      </c>
      <c r="D11" s="23"/>
      <c r="E11" s="23" t="s">
        <v>12</v>
      </c>
      <c r="F11" s="36">
        <f>194+10</f>
        <v>204</v>
      </c>
      <c r="G11" s="34" t="s">
        <v>38</v>
      </c>
    </row>
    <row r="12" spans="1:7" s="30" customFormat="1" ht="30" customHeight="1">
      <c r="A12" s="10">
        <v>2</v>
      </c>
      <c r="B12" s="10" t="s">
        <v>43</v>
      </c>
      <c r="C12" s="10"/>
      <c r="D12" s="10"/>
      <c r="E12" s="10"/>
      <c r="F12" s="10"/>
      <c r="G12" s="12"/>
    </row>
    <row r="13" spans="1:7" s="16" customFormat="1" ht="39.9" customHeight="1">
      <c r="A13" s="23">
        <f>A12+0.1</f>
        <v>2.1</v>
      </c>
      <c r="B13" s="23" t="s">
        <v>43</v>
      </c>
      <c r="C13" s="23"/>
      <c r="D13" s="23"/>
      <c r="E13" s="23" t="s">
        <v>44</v>
      </c>
      <c r="F13" s="23">
        <v>7</v>
      </c>
      <c r="G13" s="35" t="s">
        <v>45</v>
      </c>
    </row>
    <row r="14" spans="1:7" s="3" customFormat="1" ht="30" customHeight="1">
      <c r="A14" s="46" t="s">
        <v>33</v>
      </c>
      <c r="B14" s="46"/>
      <c r="C14" s="46"/>
      <c r="D14" s="46"/>
      <c r="E14" s="10"/>
      <c r="F14" s="10"/>
      <c r="G14" s="12"/>
    </row>
  </sheetData>
  <autoFilter ref="A3:G14"/>
  <mergeCells count="2">
    <mergeCell ref="A1:G1"/>
    <mergeCell ref="A14:D14"/>
  </mergeCells>
  <phoneticPr fontId="12" type="noConversion"/>
  <pageMargins left="0.75138888888888899" right="0.75138888888888899" top="1" bottom="1" header="0.51180555555555596" footer="0.5118055555555559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G15"/>
  <sheetViews>
    <sheetView view="pageBreakPreview" zoomScale="85" zoomScaleNormal="70" workbookViewId="0">
      <pane ySplit="3" topLeftCell="A9" activePane="bottomLeft" state="frozen"/>
      <selection pane="bottomLeft" activeCell="J13" sqref="J13"/>
    </sheetView>
  </sheetViews>
  <sheetFormatPr defaultColWidth="20.6640625" defaultRowHeight="14.4"/>
  <cols>
    <col min="1" max="1" width="6.44140625" style="1" customWidth="1"/>
    <col min="2" max="2" width="13" style="4" customWidth="1"/>
    <col min="3" max="3" width="30.109375" style="1" customWidth="1"/>
    <col min="4" max="4" width="32.21875" style="1" customWidth="1"/>
    <col min="5" max="6" width="7" style="1" customWidth="1"/>
    <col min="7" max="7" width="13.21875" style="1" customWidth="1"/>
    <col min="8" max="8" width="12.6640625" style="1"/>
    <col min="9" max="16384" width="20.6640625" style="1"/>
  </cols>
  <sheetData>
    <row r="1" spans="1:7" ht="29.1" customHeight="1">
      <c r="A1" s="38" t="s">
        <v>0</v>
      </c>
      <c r="B1" s="39"/>
      <c r="C1" s="38"/>
      <c r="D1" s="38"/>
      <c r="E1" s="38"/>
      <c r="F1" s="38"/>
      <c r="G1" s="38"/>
    </row>
    <row r="2" spans="1:7" ht="21" customHeight="1">
      <c r="A2" s="40" t="s">
        <v>64</v>
      </c>
      <c r="B2" s="40"/>
      <c r="C2" s="40"/>
      <c r="D2" s="40"/>
      <c r="E2" s="40"/>
      <c r="F2" s="40"/>
      <c r="G2" s="40"/>
    </row>
    <row r="3" spans="1:7" s="2" customFormat="1" ht="36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1" t="s">
        <v>6</v>
      </c>
      <c r="G3" s="12" t="s">
        <v>7</v>
      </c>
    </row>
    <row r="4" spans="1:7" s="30" customFormat="1" ht="30" customHeight="1">
      <c r="A4" s="10">
        <v>1</v>
      </c>
      <c r="B4" s="10" t="s">
        <v>8</v>
      </c>
      <c r="C4" s="10"/>
      <c r="D4" s="10"/>
      <c r="E4" s="10"/>
      <c r="F4" s="10"/>
      <c r="G4" s="19"/>
    </row>
    <row r="5" spans="1:7" s="16" customFormat="1" ht="39.9" customHeight="1">
      <c r="A5" s="42">
        <v>1.1000000000000001</v>
      </c>
      <c r="B5" s="23" t="s">
        <v>9</v>
      </c>
      <c r="C5" s="23" t="s">
        <v>10</v>
      </c>
      <c r="D5" s="23" t="s">
        <v>50</v>
      </c>
      <c r="E5" s="23" t="s">
        <v>12</v>
      </c>
      <c r="F5" s="23">
        <v>3</v>
      </c>
      <c r="G5" s="27"/>
    </row>
    <row r="6" spans="1:7" s="16" customFormat="1" ht="39.9" customHeight="1">
      <c r="A6" s="42"/>
      <c r="B6" s="23" t="s">
        <v>13</v>
      </c>
      <c r="C6" s="23" t="s">
        <v>10</v>
      </c>
      <c r="D6" s="23" t="s">
        <v>51</v>
      </c>
      <c r="E6" s="23" t="s">
        <v>15</v>
      </c>
      <c r="F6" s="23">
        <v>2</v>
      </c>
      <c r="G6" s="27"/>
    </row>
    <row r="7" spans="1:7" s="16" customFormat="1" ht="39.9" customHeight="1">
      <c r="A7" s="42"/>
      <c r="B7" s="23" t="s">
        <v>16</v>
      </c>
      <c r="C7" s="23" t="s">
        <v>17</v>
      </c>
      <c r="D7" s="23" t="s">
        <v>50</v>
      </c>
      <c r="E7" s="23" t="s">
        <v>12</v>
      </c>
      <c r="F7" s="23">
        <v>12</v>
      </c>
      <c r="G7" s="27"/>
    </row>
    <row r="8" spans="1:7" s="16" customFormat="1" ht="39.9" customHeight="1">
      <c r="A8" s="42"/>
      <c r="B8" s="23" t="s">
        <v>16</v>
      </c>
      <c r="C8" s="23" t="s">
        <v>17</v>
      </c>
      <c r="D8" s="23" t="s">
        <v>18</v>
      </c>
      <c r="E8" s="23" t="s">
        <v>12</v>
      </c>
      <c r="F8" s="23">
        <v>2</v>
      </c>
      <c r="G8" s="27" t="s">
        <v>19</v>
      </c>
    </row>
    <row r="9" spans="1:7" s="16" customFormat="1" ht="39.9" customHeight="1">
      <c r="A9" s="23">
        <v>1.2</v>
      </c>
      <c r="B9" s="23" t="s">
        <v>20</v>
      </c>
      <c r="C9" s="23" t="s">
        <v>17</v>
      </c>
      <c r="D9" s="23" t="s">
        <v>21</v>
      </c>
      <c r="E9" s="23" t="s">
        <v>12</v>
      </c>
      <c r="F9" s="23">
        <v>1</v>
      </c>
      <c r="G9" s="27"/>
    </row>
    <row r="10" spans="1:7" s="16" customFormat="1" ht="39.9" customHeight="1">
      <c r="A10" s="42">
        <v>1.3</v>
      </c>
      <c r="B10" s="42" t="s">
        <v>22</v>
      </c>
      <c r="C10" s="23" t="s">
        <v>52</v>
      </c>
      <c r="D10" s="23" t="s">
        <v>24</v>
      </c>
      <c r="E10" s="23" t="s">
        <v>25</v>
      </c>
      <c r="F10" s="23">
        <v>80</v>
      </c>
      <c r="G10" s="27"/>
    </row>
    <row r="11" spans="1:7" s="16" customFormat="1" ht="39.9" customHeight="1">
      <c r="A11" s="42"/>
      <c r="B11" s="42"/>
      <c r="C11" s="23" t="s">
        <v>53</v>
      </c>
      <c r="D11" s="23" t="s">
        <v>24</v>
      </c>
      <c r="E11" s="23" t="s">
        <v>25</v>
      </c>
      <c r="F11" s="23">
        <v>15</v>
      </c>
      <c r="G11" s="27"/>
    </row>
    <row r="12" spans="1:7" s="16" customFormat="1" ht="34.950000000000003" customHeight="1">
      <c r="A12" s="23">
        <v>1.4</v>
      </c>
      <c r="B12" s="23" t="s">
        <v>27</v>
      </c>
      <c r="C12" s="23"/>
      <c r="D12" s="23"/>
      <c r="E12" s="23" t="s">
        <v>28</v>
      </c>
      <c r="F12" s="23">
        <v>1</v>
      </c>
      <c r="G12" s="27" t="s">
        <v>29</v>
      </c>
    </row>
    <row r="13" spans="1:7" s="3" customFormat="1" ht="30" customHeight="1">
      <c r="A13" s="10">
        <v>2</v>
      </c>
      <c r="B13" s="10" t="s">
        <v>30</v>
      </c>
      <c r="C13" s="10"/>
      <c r="D13" s="10"/>
      <c r="E13" s="21"/>
      <c r="F13" s="21"/>
      <c r="G13" s="19"/>
    </row>
    <row r="14" spans="1:7" s="15" customFormat="1" ht="39.9" customHeight="1">
      <c r="A14" s="23">
        <v>2.1</v>
      </c>
      <c r="B14" s="23" t="s">
        <v>31</v>
      </c>
      <c r="C14" s="23" t="s">
        <v>32</v>
      </c>
      <c r="D14" s="24"/>
      <c r="E14" s="23" t="s">
        <v>28</v>
      </c>
      <c r="F14" s="23">
        <v>1</v>
      </c>
      <c r="G14" s="25"/>
    </row>
    <row r="15" spans="1:7" s="3" customFormat="1" ht="30" customHeight="1">
      <c r="A15" s="41" t="s">
        <v>33</v>
      </c>
      <c r="B15" s="41"/>
      <c r="C15" s="41"/>
      <c r="D15" s="41"/>
      <c r="E15" s="10"/>
      <c r="F15" s="10"/>
      <c r="G15" s="29"/>
    </row>
  </sheetData>
  <autoFilter ref="A3:S15"/>
  <mergeCells count="6">
    <mergeCell ref="A1:G1"/>
    <mergeCell ref="A2:G2"/>
    <mergeCell ref="A15:D15"/>
    <mergeCell ref="A5:A8"/>
    <mergeCell ref="A10:A11"/>
    <mergeCell ref="B10:B11"/>
  </mergeCells>
  <phoneticPr fontId="12" type="noConversion"/>
  <pageMargins left="0.75138888888888899" right="0.75138888888888899" top="1" bottom="1" header="0.51180555555555596" footer="0.51180555555555596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G12"/>
  <sheetViews>
    <sheetView view="pageBreakPreview" zoomScale="85" zoomScaleNormal="70" workbookViewId="0">
      <pane ySplit="3" topLeftCell="A4" activePane="bottomLeft" state="frozen"/>
      <selection pane="bottomLeft" activeCell="J7" sqref="J7"/>
    </sheetView>
  </sheetViews>
  <sheetFormatPr defaultColWidth="20.6640625" defaultRowHeight="14.4"/>
  <cols>
    <col min="1" max="1" width="5.88671875" style="1" customWidth="1"/>
    <col min="2" max="2" width="13" style="4" customWidth="1"/>
    <col min="3" max="3" width="30.109375" style="1" customWidth="1"/>
    <col min="4" max="4" width="24.33203125" style="1" customWidth="1"/>
    <col min="5" max="5" width="7" style="1" customWidth="1"/>
    <col min="6" max="6" width="7.44140625" style="1" customWidth="1"/>
    <col min="7" max="7" width="13.21875" style="5" customWidth="1"/>
    <col min="8" max="16384" width="20.6640625" style="1"/>
  </cols>
  <sheetData>
    <row r="1" spans="1:7" ht="27.9" customHeight="1">
      <c r="A1" s="43" t="s">
        <v>34</v>
      </c>
      <c r="B1" s="44"/>
      <c r="C1" s="43"/>
      <c r="D1" s="43"/>
      <c r="E1" s="43"/>
      <c r="F1" s="43"/>
      <c r="G1" s="45"/>
    </row>
    <row r="2" spans="1:7" ht="20.100000000000001" customHeight="1">
      <c r="A2" s="7" t="s">
        <v>64</v>
      </c>
      <c r="B2" s="8"/>
      <c r="C2" s="6"/>
      <c r="D2" s="6"/>
      <c r="E2" s="6"/>
      <c r="F2" s="6"/>
      <c r="G2" s="9"/>
    </row>
    <row r="3" spans="1:7" s="2" customFormat="1" ht="40.950000000000003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1" t="s">
        <v>6</v>
      </c>
      <c r="G3" s="12" t="s">
        <v>7</v>
      </c>
    </row>
    <row r="4" spans="1:7" s="31" customFormat="1" ht="30" customHeight="1">
      <c r="A4" s="10">
        <v>1</v>
      </c>
      <c r="B4" s="10" t="s">
        <v>35</v>
      </c>
      <c r="C4" s="10"/>
      <c r="D4" s="10"/>
      <c r="E4" s="21"/>
      <c r="F4" s="21"/>
      <c r="G4" s="12"/>
    </row>
    <row r="5" spans="1:7" s="15" customFormat="1" ht="39.9" customHeight="1">
      <c r="A5" s="33">
        <f>A4+0.1</f>
        <v>1.1000000000000001</v>
      </c>
      <c r="B5" s="23" t="s">
        <v>36</v>
      </c>
      <c r="C5" s="23" t="s">
        <v>39</v>
      </c>
      <c r="D5" s="23"/>
      <c r="E5" s="23" t="s">
        <v>12</v>
      </c>
      <c r="F5" s="36">
        <f>14+2</f>
        <v>16</v>
      </c>
      <c r="G5" s="34" t="s">
        <v>38</v>
      </c>
    </row>
    <row r="6" spans="1:7" s="15" customFormat="1" ht="39.9" customHeight="1">
      <c r="A6" s="33">
        <f>A5+0.1</f>
        <v>1.2000000000000002</v>
      </c>
      <c r="B6" s="23" t="s">
        <v>36</v>
      </c>
      <c r="C6" s="23" t="s">
        <v>47</v>
      </c>
      <c r="D6" s="23"/>
      <c r="E6" s="23" t="s">
        <v>12</v>
      </c>
      <c r="F6" s="36">
        <v>1</v>
      </c>
      <c r="G6" s="34" t="s">
        <v>38</v>
      </c>
    </row>
    <row r="7" spans="1:7" s="15" customFormat="1" ht="39.9" customHeight="1">
      <c r="A7" s="33">
        <f>A6+0.1</f>
        <v>1.3000000000000003</v>
      </c>
      <c r="B7" s="23" t="s">
        <v>40</v>
      </c>
      <c r="C7" s="23" t="s">
        <v>41</v>
      </c>
      <c r="D7" s="23"/>
      <c r="E7" s="23" t="s">
        <v>12</v>
      </c>
      <c r="F7" s="36">
        <v>21</v>
      </c>
      <c r="G7" s="34" t="s">
        <v>38</v>
      </c>
    </row>
    <row r="8" spans="1:7" s="15" customFormat="1" ht="39.9" customHeight="1">
      <c r="A8" s="33">
        <f>A7+0.1</f>
        <v>1.4000000000000004</v>
      </c>
      <c r="B8" s="23" t="s">
        <v>40</v>
      </c>
      <c r="C8" s="23" t="s">
        <v>49</v>
      </c>
      <c r="D8" s="23"/>
      <c r="E8" s="23" t="s">
        <v>12</v>
      </c>
      <c r="F8" s="36">
        <v>4</v>
      </c>
      <c r="G8" s="34" t="s">
        <v>38</v>
      </c>
    </row>
    <row r="9" spans="1:7" s="15" customFormat="1" ht="39.9" customHeight="1">
      <c r="A9" s="33">
        <f>A8+0.1</f>
        <v>1.5000000000000004</v>
      </c>
      <c r="B9" s="23" t="s">
        <v>40</v>
      </c>
      <c r="C9" s="23" t="s">
        <v>42</v>
      </c>
      <c r="D9" s="23"/>
      <c r="E9" s="23" t="s">
        <v>12</v>
      </c>
      <c r="F9" s="36">
        <f>138+19</f>
        <v>157</v>
      </c>
      <c r="G9" s="34" t="s">
        <v>38</v>
      </c>
    </row>
    <row r="10" spans="1:7" s="30" customFormat="1" ht="30" customHeight="1">
      <c r="A10" s="10">
        <v>2</v>
      </c>
      <c r="B10" s="10" t="s">
        <v>43</v>
      </c>
      <c r="C10" s="10"/>
      <c r="D10" s="10"/>
      <c r="E10" s="10"/>
      <c r="F10" s="10"/>
      <c r="G10" s="12"/>
    </row>
    <row r="11" spans="1:7" s="16" customFormat="1" ht="39.9" customHeight="1">
      <c r="A11" s="23">
        <f>A10+0.1</f>
        <v>2.1</v>
      </c>
      <c r="B11" s="23" t="s">
        <v>43</v>
      </c>
      <c r="C11" s="23"/>
      <c r="D11" s="23"/>
      <c r="E11" s="23" t="s">
        <v>44</v>
      </c>
      <c r="F11" s="23">
        <v>4</v>
      </c>
      <c r="G11" s="35" t="s">
        <v>45</v>
      </c>
    </row>
    <row r="12" spans="1:7" s="3" customFormat="1" ht="30" customHeight="1">
      <c r="A12" s="46" t="s">
        <v>33</v>
      </c>
      <c r="B12" s="46"/>
      <c r="C12" s="46"/>
      <c r="D12" s="46"/>
      <c r="E12" s="10"/>
      <c r="F12" s="10"/>
      <c r="G12" s="12"/>
    </row>
  </sheetData>
  <autoFilter ref="A3:G12"/>
  <mergeCells count="2">
    <mergeCell ref="A1:G1"/>
    <mergeCell ref="A12:D12"/>
  </mergeCells>
  <phoneticPr fontId="12" type="noConversion"/>
  <pageMargins left="0.75138888888888899" right="0.75138888888888899" top="1" bottom="1" header="0.51180555555555596" footer="0.51180555555555596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G9"/>
  <sheetViews>
    <sheetView tabSelected="1" view="pageBreakPreview" zoomScaleNormal="70" workbookViewId="0">
      <pane ySplit="3" topLeftCell="A4" activePane="bottomLeft" state="frozen"/>
      <selection pane="bottomLeft" activeCell="J7" sqref="J7"/>
    </sheetView>
  </sheetViews>
  <sheetFormatPr defaultColWidth="20.6640625" defaultRowHeight="14.4"/>
  <cols>
    <col min="1" max="1" width="6.44140625" style="1" customWidth="1"/>
    <col min="2" max="2" width="13" style="4" customWidth="1"/>
    <col min="3" max="3" width="30.109375" style="1" customWidth="1"/>
    <col min="4" max="4" width="32.21875" style="1" customWidth="1"/>
    <col min="5" max="6" width="7" style="1" customWidth="1"/>
    <col min="7" max="7" width="13.21875" style="1" customWidth="1"/>
    <col min="8" max="8" width="12.6640625" style="1"/>
    <col min="9" max="16384" width="20.6640625" style="1"/>
  </cols>
  <sheetData>
    <row r="1" spans="1:7" ht="29.1" customHeight="1">
      <c r="A1" s="38" t="s">
        <v>0</v>
      </c>
      <c r="B1" s="39"/>
      <c r="C1" s="38"/>
      <c r="D1" s="38"/>
      <c r="E1" s="38"/>
      <c r="F1" s="38"/>
      <c r="G1" s="38"/>
    </row>
    <row r="2" spans="1:7" ht="15.9" customHeight="1">
      <c r="A2" s="40" t="s">
        <v>64</v>
      </c>
      <c r="B2" s="40"/>
      <c r="C2" s="40"/>
      <c r="D2" s="40"/>
      <c r="E2" s="40"/>
      <c r="F2" s="40"/>
      <c r="G2" s="40"/>
    </row>
    <row r="3" spans="1:7" s="2" customFormat="1" ht="36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1" t="s">
        <v>6</v>
      </c>
      <c r="G3" s="19" t="s">
        <v>7</v>
      </c>
    </row>
    <row r="4" spans="1:7" s="30" customFormat="1" ht="30" customHeight="1">
      <c r="A4" s="10">
        <v>1</v>
      </c>
      <c r="B4" s="10" t="s">
        <v>8</v>
      </c>
      <c r="C4" s="10"/>
      <c r="D4" s="10"/>
      <c r="E4" s="10"/>
      <c r="F4" s="10"/>
      <c r="G4" s="19"/>
    </row>
    <row r="5" spans="1:7" s="16" customFormat="1" ht="39.9" customHeight="1">
      <c r="A5" s="23">
        <v>1.1000000000000001</v>
      </c>
      <c r="B5" s="23" t="s">
        <v>22</v>
      </c>
      <c r="C5" s="23" t="s">
        <v>52</v>
      </c>
      <c r="D5" s="23" t="s">
        <v>24</v>
      </c>
      <c r="E5" s="23" t="s">
        <v>25</v>
      </c>
      <c r="F5" s="23">
        <v>100</v>
      </c>
      <c r="G5" s="27"/>
    </row>
    <row r="6" spans="1:7" s="16" customFormat="1" ht="34.950000000000003" customHeight="1">
      <c r="A6" s="23">
        <v>1.2</v>
      </c>
      <c r="B6" s="23" t="s">
        <v>27</v>
      </c>
      <c r="C6" s="23"/>
      <c r="D6" s="23"/>
      <c r="E6" s="23" t="s">
        <v>28</v>
      </c>
      <c r="F6" s="23">
        <v>1</v>
      </c>
      <c r="G6" s="27" t="s">
        <v>29</v>
      </c>
    </row>
    <row r="7" spans="1:7" s="3" customFormat="1" ht="30" customHeight="1">
      <c r="A7" s="10">
        <v>2</v>
      </c>
      <c r="B7" s="10" t="s">
        <v>30</v>
      </c>
      <c r="C7" s="10"/>
      <c r="D7" s="10"/>
      <c r="E7" s="21"/>
      <c r="F7" s="21"/>
      <c r="G7" s="19"/>
    </row>
    <row r="8" spans="1:7" s="15" customFormat="1" ht="39.9" customHeight="1">
      <c r="A8" s="23">
        <v>2.1</v>
      </c>
      <c r="B8" s="23" t="s">
        <v>31</v>
      </c>
      <c r="C8" s="23" t="s">
        <v>32</v>
      </c>
      <c r="D8" s="24"/>
      <c r="E8" s="23" t="s">
        <v>28</v>
      </c>
      <c r="F8" s="23">
        <v>1</v>
      </c>
      <c r="G8" s="25"/>
    </row>
    <row r="9" spans="1:7" s="3" customFormat="1" ht="30" customHeight="1">
      <c r="A9" s="41" t="s">
        <v>33</v>
      </c>
      <c r="B9" s="41"/>
      <c r="C9" s="41"/>
      <c r="D9" s="41"/>
      <c r="E9" s="10"/>
      <c r="F9" s="10"/>
      <c r="G9" s="29"/>
    </row>
  </sheetData>
  <autoFilter ref="A3:F9"/>
  <mergeCells count="3">
    <mergeCell ref="A1:G1"/>
    <mergeCell ref="A2:G2"/>
    <mergeCell ref="A9:D9"/>
  </mergeCells>
  <phoneticPr fontId="12" type="noConversion"/>
  <pageMargins left="0.75138888888888899" right="0.75138888888888899" top="1" bottom="1" header="0.51180555555555596" footer="0.51180555555555596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G16"/>
  <sheetViews>
    <sheetView view="pageBreakPreview" zoomScale="85" zoomScaleNormal="70" workbookViewId="0">
      <pane ySplit="3" topLeftCell="A8" activePane="bottomLeft" state="frozen"/>
      <selection pane="bottomLeft" activeCell="J9" sqref="J9"/>
    </sheetView>
  </sheetViews>
  <sheetFormatPr defaultColWidth="20.6640625" defaultRowHeight="14.4"/>
  <cols>
    <col min="1" max="1" width="5.88671875" style="1" customWidth="1"/>
    <col min="2" max="2" width="13" style="4" customWidth="1"/>
    <col min="3" max="3" width="30.109375" style="1" customWidth="1"/>
    <col min="4" max="4" width="22.21875" style="1" customWidth="1"/>
    <col min="5" max="6" width="7" style="1" customWidth="1"/>
    <col min="7" max="7" width="13.21875" style="5" customWidth="1"/>
    <col min="8" max="16384" width="20.6640625" style="1"/>
  </cols>
  <sheetData>
    <row r="1" spans="1:7" ht="27.9" customHeight="1">
      <c r="A1" s="43" t="s">
        <v>34</v>
      </c>
      <c r="B1" s="44"/>
      <c r="C1" s="43"/>
      <c r="D1" s="43"/>
      <c r="E1" s="43"/>
      <c r="F1" s="43"/>
      <c r="G1" s="45"/>
    </row>
    <row r="2" spans="1:7" ht="20.100000000000001" customHeight="1">
      <c r="A2" s="7" t="s">
        <v>64</v>
      </c>
      <c r="B2" s="8"/>
      <c r="C2" s="6"/>
      <c r="D2" s="6"/>
      <c r="E2" s="6"/>
      <c r="F2" s="6"/>
      <c r="G2" s="9"/>
    </row>
    <row r="3" spans="1:7" s="2" customFormat="1" ht="37.049999999999997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1" t="s">
        <v>6</v>
      </c>
      <c r="G3" s="12" t="s">
        <v>7</v>
      </c>
    </row>
    <row r="4" spans="1:7" s="31" customFormat="1" ht="30" customHeight="1">
      <c r="A4" s="10">
        <v>1</v>
      </c>
      <c r="B4" s="10" t="s">
        <v>35</v>
      </c>
      <c r="C4" s="10"/>
      <c r="D4" s="10"/>
      <c r="E4" s="21"/>
      <c r="F4" s="21"/>
      <c r="G4" s="12"/>
    </row>
    <row r="5" spans="1:7" s="15" customFormat="1" ht="39.9" customHeight="1">
      <c r="A5" s="33">
        <f>A4+0.1</f>
        <v>1.1000000000000001</v>
      </c>
      <c r="B5" s="23" t="s">
        <v>36</v>
      </c>
      <c r="C5" s="23" t="s">
        <v>37</v>
      </c>
      <c r="D5" s="23"/>
      <c r="E5" s="23" t="s">
        <v>12</v>
      </c>
      <c r="F5" s="23">
        <v>1</v>
      </c>
      <c r="G5" s="34" t="s">
        <v>38</v>
      </c>
    </row>
    <row r="6" spans="1:7" s="15" customFormat="1" ht="39.9" customHeight="1">
      <c r="A6" s="33">
        <f t="shared" ref="A6:A12" si="0">A5+0.1</f>
        <v>1.2000000000000002</v>
      </c>
      <c r="B6" s="23" t="s">
        <v>36</v>
      </c>
      <c r="C6" s="23" t="s">
        <v>39</v>
      </c>
      <c r="D6" s="23"/>
      <c r="E6" s="23" t="s">
        <v>12</v>
      </c>
      <c r="F6" s="23">
        <v>2</v>
      </c>
      <c r="G6" s="34" t="s">
        <v>38</v>
      </c>
    </row>
    <row r="7" spans="1:7" s="15" customFormat="1" ht="39.9" customHeight="1">
      <c r="A7" s="33">
        <f t="shared" si="0"/>
        <v>1.3000000000000003</v>
      </c>
      <c r="B7" s="23" t="s">
        <v>36</v>
      </c>
      <c r="C7" s="23" t="s">
        <v>46</v>
      </c>
      <c r="D7" s="23"/>
      <c r="E7" s="23" t="s">
        <v>12</v>
      </c>
      <c r="F7" s="23">
        <v>4</v>
      </c>
      <c r="G7" s="34" t="s">
        <v>38</v>
      </c>
    </row>
    <row r="8" spans="1:7" s="15" customFormat="1" ht="39.9" customHeight="1">
      <c r="A8" s="33">
        <f t="shared" si="0"/>
        <v>1.4000000000000004</v>
      </c>
      <c r="B8" s="23" t="s">
        <v>36</v>
      </c>
      <c r="C8" s="23" t="s">
        <v>47</v>
      </c>
      <c r="D8" s="23"/>
      <c r="E8" s="23" t="s">
        <v>12</v>
      </c>
      <c r="F8" s="23">
        <v>1</v>
      </c>
      <c r="G8" s="34" t="s">
        <v>38</v>
      </c>
    </row>
    <row r="9" spans="1:7" s="15" customFormat="1" ht="39.9" customHeight="1">
      <c r="A9" s="33">
        <f t="shared" si="0"/>
        <v>1.5000000000000004</v>
      </c>
      <c r="B9" s="23" t="s">
        <v>36</v>
      </c>
      <c r="C9" s="23" t="s">
        <v>48</v>
      </c>
      <c r="D9" s="23"/>
      <c r="E9" s="23" t="s">
        <v>12</v>
      </c>
      <c r="F9" s="23">
        <v>2</v>
      </c>
      <c r="G9" s="34" t="s">
        <v>38</v>
      </c>
    </row>
    <row r="10" spans="1:7" s="15" customFormat="1" ht="39.9" customHeight="1">
      <c r="A10" s="33">
        <f t="shared" si="0"/>
        <v>1.6000000000000005</v>
      </c>
      <c r="B10" s="23" t="s">
        <v>40</v>
      </c>
      <c r="C10" s="23" t="s">
        <v>41</v>
      </c>
      <c r="D10" s="23"/>
      <c r="E10" s="23" t="s">
        <v>12</v>
      </c>
      <c r="F10" s="23">
        <v>12</v>
      </c>
      <c r="G10" s="34" t="s">
        <v>38</v>
      </c>
    </row>
    <row r="11" spans="1:7" s="15" customFormat="1" ht="39.9" customHeight="1">
      <c r="A11" s="33">
        <f t="shared" si="0"/>
        <v>1.7000000000000006</v>
      </c>
      <c r="B11" s="23" t="s">
        <v>40</v>
      </c>
      <c r="C11" s="23" t="s">
        <v>49</v>
      </c>
      <c r="D11" s="23"/>
      <c r="E11" s="23" t="s">
        <v>12</v>
      </c>
      <c r="F11" s="23">
        <v>4</v>
      </c>
      <c r="G11" s="34" t="s">
        <v>38</v>
      </c>
    </row>
    <row r="12" spans="1:7" s="15" customFormat="1" ht="39.9" customHeight="1">
      <c r="A12" s="33">
        <f t="shared" si="0"/>
        <v>1.8000000000000007</v>
      </c>
      <c r="B12" s="23" t="s">
        <v>40</v>
      </c>
      <c r="C12" s="23" t="s">
        <v>42</v>
      </c>
      <c r="D12" s="23"/>
      <c r="E12" s="23" t="s">
        <v>12</v>
      </c>
      <c r="F12" s="23">
        <f>93+10</f>
        <v>103</v>
      </c>
      <c r="G12" s="34" t="s">
        <v>38</v>
      </c>
    </row>
    <row r="13" spans="1:7" s="30" customFormat="1" ht="30" customHeight="1">
      <c r="A13" s="10">
        <v>2</v>
      </c>
      <c r="B13" s="10" t="s">
        <v>43</v>
      </c>
      <c r="C13" s="10"/>
      <c r="D13" s="10"/>
      <c r="E13" s="10"/>
      <c r="F13" s="10"/>
      <c r="G13" s="12"/>
    </row>
    <row r="14" spans="1:7" s="16" customFormat="1" ht="39.9" customHeight="1">
      <c r="A14" s="23">
        <v>2.1</v>
      </c>
      <c r="B14" s="23" t="s">
        <v>43</v>
      </c>
      <c r="C14" s="23"/>
      <c r="D14" s="23"/>
      <c r="E14" s="23" t="s">
        <v>44</v>
      </c>
      <c r="F14" s="23">
        <v>3</v>
      </c>
      <c r="G14" s="35" t="s">
        <v>45</v>
      </c>
    </row>
    <row r="15" spans="1:7" s="16" customFormat="1" ht="39.9" customHeight="1">
      <c r="A15" s="23">
        <v>2.2000000000000002</v>
      </c>
      <c r="B15" s="23" t="s">
        <v>54</v>
      </c>
      <c r="C15" s="23"/>
      <c r="D15" s="23"/>
      <c r="E15" s="23" t="s">
        <v>44</v>
      </c>
      <c r="F15" s="23">
        <v>3</v>
      </c>
      <c r="G15" s="35" t="s">
        <v>45</v>
      </c>
    </row>
    <row r="16" spans="1:7" s="3" customFormat="1" ht="30" customHeight="1">
      <c r="A16" s="46" t="s">
        <v>33</v>
      </c>
      <c r="B16" s="46"/>
      <c r="C16" s="46"/>
      <c r="D16" s="46"/>
      <c r="E16" s="10"/>
      <c r="F16" s="10"/>
      <c r="G16" s="12"/>
    </row>
  </sheetData>
  <autoFilter ref="A3:G16"/>
  <mergeCells count="2">
    <mergeCell ref="A1:G1"/>
    <mergeCell ref="A16:D16"/>
  </mergeCells>
  <phoneticPr fontId="12" type="noConversion"/>
  <pageMargins left="0.75138888888888899" right="0.75138888888888899" top="1" bottom="1" header="0.51180555555555596" footer="0.51180555555555596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G14"/>
  <sheetViews>
    <sheetView view="pageBreakPreview" zoomScale="85" zoomScaleNormal="70" workbookViewId="0">
      <pane ySplit="3" topLeftCell="A5" activePane="bottomLeft" state="frozen"/>
      <selection pane="bottomLeft" activeCell="K8" sqref="K8"/>
    </sheetView>
  </sheetViews>
  <sheetFormatPr defaultColWidth="20.6640625" defaultRowHeight="14.4"/>
  <cols>
    <col min="1" max="1" width="6.44140625" style="1" customWidth="1"/>
    <col min="2" max="2" width="13" style="4" customWidth="1"/>
    <col min="3" max="3" width="30.109375" style="1" customWidth="1"/>
    <col min="4" max="4" width="32.21875" style="1" customWidth="1"/>
    <col min="5" max="6" width="7" style="1" customWidth="1"/>
    <col min="7" max="7" width="13.21875" style="1" customWidth="1"/>
    <col min="8" max="8" width="12.6640625" style="1"/>
    <col min="9" max="16384" width="20.6640625" style="1"/>
  </cols>
  <sheetData>
    <row r="1" spans="1:7" ht="29.1" customHeight="1">
      <c r="A1" s="38" t="s">
        <v>0</v>
      </c>
      <c r="B1" s="39"/>
      <c r="C1" s="38"/>
      <c r="D1" s="38"/>
      <c r="E1" s="38"/>
      <c r="F1" s="38"/>
      <c r="G1" s="38"/>
    </row>
    <row r="2" spans="1:7" ht="15.9" customHeight="1">
      <c r="A2" s="40" t="s">
        <v>64</v>
      </c>
      <c r="B2" s="40"/>
      <c r="C2" s="40"/>
      <c r="D2" s="40"/>
      <c r="E2" s="40"/>
      <c r="F2" s="40"/>
      <c r="G2" s="40"/>
    </row>
    <row r="3" spans="1:7" s="2" customFormat="1" ht="36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1" t="s">
        <v>6</v>
      </c>
      <c r="G3" s="19" t="s">
        <v>7</v>
      </c>
    </row>
    <row r="4" spans="1:7" s="30" customFormat="1" ht="30" customHeight="1">
      <c r="A4" s="10">
        <v>1</v>
      </c>
      <c r="B4" s="10" t="s">
        <v>8</v>
      </c>
      <c r="C4" s="10"/>
      <c r="D4" s="10"/>
      <c r="E4" s="10"/>
      <c r="F4" s="10"/>
      <c r="G4" s="19"/>
    </row>
    <row r="5" spans="1:7" s="16" customFormat="1" ht="37.049999999999997" customHeight="1">
      <c r="A5" s="23">
        <v>1.1000000000000001</v>
      </c>
      <c r="B5" s="23" t="s">
        <v>22</v>
      </c>
      <c r="C5" s="23" t="s">
        <v>55</v>
      </c>
      <c r="D5" s="23" t="s">
        <v>24</v>
      </c>
      <c r="E5" s="23" t="s">
        <v>25</v>
      </c>
      <c r="F5" s="23">
        <v>180</v>
      </c>
      <c r="G5" s="27"/>
    </row>
    <row r="6" spans="1:7" s="16" customFormat="1" ht="37.049999999999997" customHeight="1">
      <c r="A6" s="42">
        <v>1.2</v>
      </c>
      <c r="B6" s="42" t="s">
        <v>56</v>
      </c>
      <c r="C6" s="23" t="s">
        <v>55</v>
      </c>
      <c r="D6" s="23" t="s">
        <v>57</v>
      </c>
      <c r="E6" s="23" t="s">
        <v>25</v>
      </c>
      <c r="F6" s="23">
        <v>210</v>
      </c>
      <c r="G6" s="27"/>
    </row>
    <row r="7" spans="1:7" s="16" customFormat="1" ht="37.049999999999997" customHeight="1">
      <c r="A7" s="42"/>
      <c r="B7" s="42"/>
      <c r="C7" s="23" t="s">
        <v>52</v>
      </c>
      <c r="D7" s="23" t="s">
        <v>57</v>
      </c>
      <c r="E7" s="23" t="s">
        <v>25</v>
      </c>
      <c r="F7" s="23">
        <v>65</v>
      </c>
      <c r="G7" s="27"/>
    </row>
    <row r="8" spans="1:7" s="16" customFormat="1" ht="37.049999999999997" customHeight="1">
      <c r="A8" s="42"/>
      <c r="B8" s="42"/>
      <c r="C8" s="23" t="s">
        <v>58</v>
      </c>
      <c r="D8" s="23" t="s">
        <v>57</v>
      </c>
      <c r="E8" s="23" t="s">
        <v>25</v>
      </c>
      <c r="F8" s="23">
        <v>10</v>
      </c>
      <c r="G8" s="27"/>
    </row>
    <row r="9" spans="1:7" s="16" customFormat="1" ht="21" customHeight="1">
      <c r="A9" s="23">
        <v>1.3</v>
      </c>
      <c r="B9" s="23" t="s">
        <v>27</v>
      </c>
      <c r="C9" s="23"/>
      <c r="D9" s="23"/>
      <c r="E9" s="23" t="s">
        <v>28</v>
      </c>
      <c r="F9" s="23">
        <v>1</v>
      </c>
      <c r="G9" s="27" t="s">
        <v>29</v>
      </c>
    </row>
    <row r="10" spans="1:7" s="31" customFormat="1" ht="30" customHeight="1">
      <c r="A10" s="10">
        <v>2</v>
      </c>
      <c r="B10" s="10" t="s">
        <v>59</v>
      </c>
      <c r="C10" s="10"/>
      <c r="D10" s="10"/>
      <c r="E10" s="10"/>
      <c r="F10" s="10"/>
      <c r="G10" s="19"/>
    </row>
    <row r="11" spans="1:7" s="16" customFormat="1" ht="60">
      <c r="A11" s="23">
        <f>A10+0.1</f>
        <v>2.1</v>
      </c>
      <c r="B11" s="23" t="s">
        <v>60</v>
      </c>
      <c r="C11" s="23" t="s">
        <v>61</v>
      </c>
      <c r="D11" s="32" t="s">
        <v>62</v>
      </c>
      <c r="E11" s="23" t="s">
        <v>12</v>
      </c>
      <c r="F11" s="23">
        <v>1</v>
      </c>
      <c r="G11" s="27"/>
    </row>
    <row r="12" spans="1:7" s="3" customFormat="1" ht="28.05" customHeight="1">
      <c r="A12" s="10">
        <v>3</v>
      </c>
      <c r="B12" s="10" t="s">
        <v>30</v>
      </c>
      <c r="C12" s="10"/>
      <c r="D12" s="10"/>
      <c r="E12" s="21"/>
      <c r="F12" s="21"/>
      <c r="G12" s="19"/>
    </row>
    <row r="13" spans="1:7" s="15" customFormat="1" ht="40.950000000000003" customHeight="1">
      <c r="A13" s="23">
        <v>3.1</v>
      </c>
      <c r="B13" s="23" t="s">
        <v>31</v>
      </c>
      <c r="C13" s="23" t="s">
        <v>32</v>
      </c>
      <c r="D13" s="24"/>
      <c r="E13" s="23" t="s">
        <v>28</v>
      </c>
      <c r="F13" s="23">
        <v>1</v>
      </c>
      <c r="G13" s="25"/>
    </row>
    <row r="14" spans="1:7" s="3" customFormat="1" ht="30" customHeight="1">
      <c r="A14" s="41" t="s">
        <v>33</v>
      </c>
      <c r="B14" s="41"/>
      <c r="C14" s="41"/>
      <c r="D14" s="41"/>
      <c r="E14" s="10"/>
      <c r="F14" s="10"/>
      <c r="G14" s="29"/>
    </row>
  </sheetData>
  <autoFilter ref="A3:S14"/>
  <mergeCells count="5">
    <mergeCell ref="A1:G1"/>
    <mergeCell ref="A2:G2"/>
    <mergeCell ref="A14:D14"/>
    <mergeCell ref="A6:A8"/>
    <mergeCell ref="B6:B8"/>
  </mergeCells>
  <phoneticPr fontId="12" type="noConversion"/>
  <pageMargins left="0.75138888888888899" right="0.75138888888888899" top="1" bottom="1" header="0.51180555555555596" footer="0.51180555555555596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H4"/>
  <sheetViews>
    <sheetView view="pageBreakPreview" zoomScale="85" zoomScaleNormal="70" workbookViewId="0">
      <pane ySplit="3" topLeftCell="A4" activePane="bottomLeft" state="frozen"/>
      <selection pane="bottomLeft" activeCell="K11" sqref="K11"/>
    </sheetView>
  </sheetViews>
  <sheetFormatPr defaultColWidth="20.6640625" defaultRowHeight="14.4"/>
  <cols>
    <col min="1" max="1" width="5.88671875" style="1" customWidth="1"/>
    <col min="2" max="2" width="13" style="4" customWidth="1"/>
    <col min="3" max="3" width="30.109375" style="1" customWidth="1"/>
    <col min="4" max="4" width="32.21875" style="1" customWidth="1"/>
    <col min="5" max="6" width="7" style="1" customWidth="1"/>
    <col min="7" max="7" width="13.21875" style="5" customWidth="1"/>
    <col min="8" max="8" width="20.6640625" style="1" hidden="1" customWidth="1"/>
    <col min="9" max="16384" width="20.6640625" style="1"/>
  </cols>
  <sheetData>
    <row r="1" spans="1:8" ht="27.9" customHeight="1">
      <c r="A1" s="43" t="s">
        <v>34</v>
      </c>
      <c r="B1" s="44"/>
      <c r="C1" s="43"/>
      <c r="D1" s="43"/>
      <c r="E1" s="43"/>
      <c r="F1" s="43"/>
      <c r="G1" s="45"/>
      <c r="H1" s="6"/>
    </row>
    <row r="2" spans="1:8" ht="20.100000000000001" customHeight="1">
      <c r="A2" s="7" t="s">
        <v>64</v>
      </c>
      <c r="B2" s="8"/>
      <c r="C2" s="6"/>
      <c r="D2" s="6"/>
      <c r="E2" s="6"/>
      <c r="F2" s="6"/>
      <c r="G2" s="9"/>
      <c r="H2" s="6"/>
    </row>
    <row r="3" spans="1:8" s="2" customFormat="1" ht="40.049999999999997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1" t="s">
        <v>6</v>
      </c>
      <c r="G3" s="12" t="s">
        <v>7</v>
      </c>
      <c r="H3" s="13"/>
    </row>
    <row r="4" spans="1:8" s="3" customFormat="1" ht="30" customHeight="1">
      <c r="A4" s="46" t="s">
        <v>33</v>
      </c>
      <c r="B4" s="46"/>
      <c r="C4" s="46"/>
      <c r="D4" s="46"/>
      <c r="E4" s="10"/>
      <c r="F4" s="10"/>
      <c r="G4" s="12"/>
      <c r="H4" s="14"/>
    </row>
  </sheetData>
  <autoFilter ref="A3:H4"/>
  <mergeCells count="2">
    <mergeCell ref="A1:G1"/>
    <mergeCell ref="A4:D4"/>
  </mergeCells>
  <phoneticPr fontId="12" type="noConversion"/>
  <pageMargins left="0.75138888888888899" right="0.75138888888888899" top="1" bottom="1" header="0.51180555555555596" footer="0.51180555555555596"/>
  <pageSetup paperSize="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H7"/>
  <sheetViews>
    <sheetView view="pageBreakPreview" zoomScale="115" zoomScaleNormal="70" workbookViewId="0">
      <pane ySplit="3" topLeftCell="A4" activePane="bottomLeft" state="frozen"/>
      <selection pane="bottomLeft" activeCell="J6" sqref="J6"/>
    </sheetView>
  </sheetViews>
  <sheetFormatPr defaultColWidth="20.6640625" defaultRowHeight="14.4"/>
  <cols>
    <col min="1" max="1" width="6.44140625" style="1" customWidth="1"/>
    <col min="2" max="2" width="13" style="4" customWidth="1"/>
    <col min="3" max="3" width="30.109375" style="1" customWidth="1"/>
    <col min="4" max="4" width="23.5546875" style="1" customWidth="1"/>
    <col min="5" max="6" width="7" style="1" customWidth="1"/>
    <col min="7" max="7" width="13.21875" style="1" customWidth="1"/>
    <col min="8" max="8" width="16.21875" style="17" hidden="1" customWidth="1"/>
    <col min="9" max="9" width="20.6640625" style="1"/>
    <col min="10" max="10" width="12.6640625" style="1"/>
    <col min="11" max="16384" width="20.6640625" style="1"/>
  </cols>
  <sheetData>
    <row r="1" spans="1:8" ht="29.1" customHeight="1">
      <c r="A1" s="38" t="s">
        <v>0</v>
      </c>
      <c r="B1" s="39"/>
      <c r="C1" s="38"/>
      <c r="D1" s="38"/>
      <c r="E1" s="38"/>
      <c r="F1" s="38"/>
      <c r="G1" s="38"/>
      <c r="H1" s="18"/>
    </row>
    <row r="2" spans="1:8" ht="15.9" customHeight="1">
      <c r="A2" s="40" t="s">
        <v>64</v>
      </c>
      <c r="B2" s="40"/>
      <c r="C2" s="40"/>
      <c r="D2" s="40"/>
      <c r="E2" s="40"/>
      <c r="F2" s="40"/>
      <c r="G2" s="40"/>
      <c r="H2" s="18"/>
    </row>
    <row r="3" spans="1:8" s="2" customFormat="1" ht="36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1" t="s">
        <v>6</v>
      </c>
      <c r="G3" s="19" t="s">
        <v>7</v>
      </c>
      <c r="H3" s="20"/>
    </row>
    <row r="4" spans="1:8" s="3" customFormat="1" ht="30" customHeight="1">
      <c r="A4" s="10">
        <v>1</v>
      </c>
      <c r="B4" s="10" t="s">
        <v>30</v>
      </c>
      <c r="C4" s="10"/>
      <c r="D4" s="10"/>
      <c r="E4" s="21"/>
      <c r="F4" s="21"/>
      <c r="G4" s="19"/>
      <c r="H4" s="22"/>
    </row>
    <row r="5" spans="1:8" s="15" customFormat="1" ht="39.9" customHeight="1">
      <c r="A5" s="23">
        <v>1.1000000000000001</v>
      </c>
      <c r="B5" s="23" t="s">
        <v>31</v>
      </c>
      <c r="C5" s="23" t="s">
        <v>32</v>
      </c>
      <c r="D5" s="24"/>
      <c r="E5" s="23"/>
      <c r="F5" s="23"/>
      <c r="G5" s="25" t="s">
        <v>63</v>
      </c>
      <c r="H5" s="26"/>
    </row>
    <row r="6" spans="1:8" s="16" customFormat="1" ht="34.950000000000003" customHeight="1">
      <c r="A6" s="23">
        <v>1.2</v>
      </c>
      <c r="B6" s="23" t="s">
        <v>27</v>
      </c>
      <c r="C6" s="23"/>
      <c r="D6" s="23"/>
      <c r="E6" s="23" t="s">
        <v>28</v>
      </c>
      <c r="F6" s="23">
        <v>1</v>
      </c>
      <c r="G6" s="27" t="s">
        <v>29</v>
      </c>
      <c r="H6" s="28"/>
    </row>
    <row r="7" spans="1:8" s="3" customFormat="1" ht="30" customHeight="1">
      <c r="A7" s="41" t="s">
        <v>33</v>
      </c>
      <c r="B7" s="41"/>
      <c r="C7" s="41"/>
      <c r="D7" s="41"/>
      <c r="E7" s="10"/>
      <c r="F7" s="10"/>
      <c r="G7" s="29"/>
      <c r="H7" s="22"/>
    </row>
  </sheetData>
  <autoFilter ref="A3:U7"/>
  <mergeCells count="3">
    <mergeCell ref="A1:G1"/>
    <mergeCell ref="A2:G2"/>
    <mergeCell ref="A7:D7"/>
  </mergeCells>
  <phoneticPr fontId="12" type="noConversion"/>
  <pageMargins left="0.75138888888888899" right="0.75138888888888899" top="1" bottom="1" header="0.51180555555555596" footer="0.51180555555555596"/>
  <pageSetup paperSize="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H4"/>
  <sheetViews>
    <sheetView view="pageBreakPreview" zoomScale="85" zoomScaleNormal="70" workbookViewId="0">
      <pane ySplit="3" topLeftCell="A4" activePane="bottomLeft" state="frozen"/>
      <selection pane="bottomLeft" activeCell="K11" sqref="K11:K12"/>
    </sheetView>
  </sheetViews>
  <sheetFormatPr defaultColWidth="20.6640625" defaultRowHeight="14.4"/>
  <cols>
    <col min="1" max="1" width="5.88671875" style="1" customWidth="1"/>
    <col min="2" max="2" width="13" style="4" customWidth="1"/>
    <col min="3" max="3" width="30.109375" style="1" customWidth="1"/>
    <col min="4" max="4" width="32.21875" style="1" customWidth="1"/>
    <col min="5" max="6" width="7" style="1" customWidth="1"/>
    <col min="7" max="7" width="13.21875" style="5" customWidth="1"/>
    <col min="8" max="8" width="20.6640625" style="1" hidden="1" customWidth="1"/>
    <col min="9" max="16384" width="20.6640625" style="1"/>
  </cols>
  <sheetData>
    <row r="1" spans="1:8" ht="27.9" customHeight="1">
      <c r="A1" s="43" t="s">
        <v>34</v>
      </c>
      <c r="B1" s="44"/>
      <c r="C1" s="43"/>
      <c r="D1" s="43"/>
      <c r="E1" s="43"/>
      <c r="F1" s="43"/>
      <c r="G1" s="45"/>
      <c r="H1" s="6"/>
    </row>
    <row r="2" spans="1:8" ht="20.100000000000001" customHeight="1">
      <c r="A2" s="7" t="s">
        <v>64</v>
      </c>
      <c r="B2" s="8"/>
      <c r="C2" s="6"/>
      <c r="D2" s="6"/>
      <c r="E2" s="6"/>
      <c r="F2" s="6"/>
      <c r="G2" s="9"/>
      <c r="H2" s="6"/>
    </row>
    <row r="3" spans="1:8" s="2" customFormat="1" ht="40.049999999999997" customHeight="1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1" t="s">
        <v>6</v>
      </c>
      <c r="G3" s="12" t="s">
        <v>7</v>
      </c>
      <c r="H3" s="13"/>
    </row>
    <row r="4" spans="1:8" s="3" customFormat="1" ht="30" customHeight="1">
      <c r="A4" s="46" t="s">
        <v>33</v>
      </c>
      <c r="B4" s="46"/>
      <c r="C4" s="46"/>
      <c r="D4" s="46"/>
      <c r="E4" s="10"/>
      <c r="F4" s="10"/>
      <c r="G4" s="12"/>
      <c r="H4" s="14"/>
    </row>
  </sheetData>
  <autoFilter ref="A3:U4"/>
  <mergeCells count="2">
    <mergeCell ref="A1:G1"/>
    <mergeCell ref="A4:D4"/>
  </mergeCells>
  <phoneticPr fontId="12" type="noConversion"/>
  <pageMargins left="0.75138888888888899" right="0.75138888888888899" top="1" bottom="1" header="0.51180555555555596" footer="0.511805555555555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24</vt:i4>
      </vt:variant>
    </vt:vector>
  </HeadingPairs>
  <TitlesOfParts>
    <vt:vector size="36" baseType="lpstr">
      <vt:lpstr>B1栋甲供材采购清单（集团）</vt:lpstr>
      <vt:lpstr>B1栋甲供材采购清单（省）</vt:lpstr>
      <vt:lpstr>B2栋甲供材采购清单（集团）</vt:lpstr>
      <vt:lpstr>B2栋甲供材采购清单（省）</vt:lpstr>
      <vt:lpstr>B3栋甲供材采购清单（集团）</vt:lpstr>
      <vt:lpstr>B3栋甲供材采购清单（省）</vt:lpstr>
      <vt:lpstr>C1栋甲供材采购清单（集团）</vt:lpstr>
      <vt:lpstr>C1栋甲供材采购清单（省）</vt:lpstr>
      <vt:lpstr>地下室甲供材采购清单（集团）</vt:lpstr>
      <vt:lpstr>地下室甲供材采购清单（省）</vt:lpstr>
      <vt:lpstr>室外甲供材采购清单（集团）</vt:lpstr>
      <vt:lpstr>室外甲供材采购清单（省）</vt:lpstr>
      <vt:lpstr>'B1栋甲供材采购清单（集团）'!Print_Area</vt:lpstr>
      <vt:lpstr>'B1栋甲供材采购清单（省）'!Print_Area</vt:lpstr>
      <vt:lpstr>'B2栋甲供材采购清单（集团）'!Print_Area</vt:lpstr>
      <vt:lpstr>'B2栋甲供材采购清单（省）'!Print_Area</vt:lpstr>
      <vt:lpstr>'B3栋甲供材采购清单（集团）'!Print_Area</vt:lpstr>
      <vt:lpstr>'B3栋甲供材采购清单（省）'!Print_Area</vt:lpstr>
      <vt:lpstr>'C1栋甲供材采购清单（集团）'!Print_Area</vt:lpstr>
      <vt:lpstr>'C1栋甲供材采购清单（省）'!Print_Area</vt:lpstr>
      <vt:lpstr>'地下室甲供材采购清单（集团）'!Print_Area</vt:lpstr>
      <vt:lpstr>'地下室甲供材采购清单（省）'!Print_Area</vt:lpstr>
      <vt:lpstr>'室外甲供材采购清单（集团）'!Print_Area</vt:lpstr>
      <vt:lpstr>'室外甲供材采购清单（省）'!Print_Area</vt:lpstr>
      <vt:lpstr>'B1栋甲供材采购清单（集团）'!Print_Titles</vt:lpstr>
      <vt:lpstr>'B1栋甲供材采购清单（省）'!Print_Titles</vt:lpstr>
      <vt:lpstr>'B2栋甲供材采购清单（集团）'!Print_Titles</vt:lpstr>
      <vt:lpstr>'B2栋甲供材采购清单（省）'!Print_Titles</vt:lpstr>
      <vt:lpstr>'B3栋甲供材采购清单（集团）'!Print_Titles</vt:lpstr>
      <vt:lpstr>'B3栋甲供材采购清单（省）'!Print_Titles</vt:lpstr>
      <vt:lpstr>'C1栋甲供材采购清单（集团）'!Print_Titles</vt:lpstr>
      <vt:lpstr>'C1栋甲供材采购清单（省）'!Print_Titles</vt:lpstr>
      <vt:lpstr>'地下室甲供材采购清单（集团）'!Print_Titles</vt:lpstr>
      <vt:lpstr>'地下室甲供材采购清单（省）'!Print_Titles</vt:lpstr>
      <vt:lpstr>'室外甲供材采购清单（集团）'!Print_Titles</vt:lpstr>
      <vt:lpstr>'室外甲供材采购清单（省）'!Print_Titles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</dc:creator>
  <cp:lastModifiedBy>1</cp:lastModifiedBy>
  <dcterms:created xsi:type="dcterms:W3CDTF">2023-04-28T01:01:00Z</dcterms:created>
  <dcterms:modified xsi:type="dcterms:W3CDTF">2023-11-06T11:07:07Z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D4DECD5D5C804139AC633DD372E70655_13</vt:lpwstr>
  </property>
</Properties>
</file>